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9200" windowHeight="121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176" i="29" l="1"/>
  <c r="C81" i="5"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s="1"/>
  <c r="C24" i="170" s="1"/>
  <c r="C28" i="170" s="1"/>
  <c r="C13" i="170"/>
  <c r="A2" i="170"/>
  <c r="B2" i="177"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G39" i="108" s="1"/>
  <c r="K130" i="29"/>
  <c r="K179" i="29"/>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F68" i="34" s="1"/>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5"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H33" i="118"/>
  <c r="D11" i="37"/>
  <c r="D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27" i="34"/>
  <c r="F126" i="34"/>
  <c r="B5752" i="106"/>
  <c r="D5752" i="106" s="1"/>
  <c r="B5599" i="106"/>
  <c r="D5599" i="106" s="1"/>
  <c r="K274" i="5"/>
  <c r="F105" i="34"/>
  <c r="B1746" i="106"/>
  <c r="D1746" i="106" s="1"/>
  <c r="D17" i="7"/>
  <c r="B4104" i="106" s="1"/>
  <c r="D4104" i="106" s="1"/>
  <c r="D12" i="7"/>
  <c r="B1769" i="106" s="1"/>
  <c r="D1769" i="106" s="1"/>
  <c r="G29" i="108" l="1"/>
  <c r="G204" i="29"/>
  <c r="B1365" i="106" s="1"/>
  <c r="D1365" i="106" s="1"/>
  <c r="E29" i="108"/>
  <c r="G109" i="5"/>
  <c r="B6024" i="106" s="1"/>
  <c r="D6024" i="106" s="1"/>
  <c r="D109" i="5"/>
  <c r="B5356" i="106" s="1"/>
  <c r="D5356" i="106" s="1"/>
  <c r="G173" i="5"/>
  <c r="B5778" i="106" s="1"/>
  <c r="D5778" i="106" s="1"/>
  <c r="B5770" i="106"/>
  <c r="D5770" i="106" s="1"/>
  <c r="D11" i="7"/>
  <c r="B1768" i="106" s="1"/>
  <c r="D1768" i="106" s="1"/>
  <c r="F135" i="34"/>
  <c r="G5" i="4"/>
  <c r="B3409" i="106" s="1"/>
  <c r="D3409" i="106" s="1"/>
  <c r="B5348" i="106"/>
  <c r="D5348" i="106" s="1"/>
  <c r="F46" i="34"/>
  <c r="B7063" i="106"/>
  <c r="D7063" i="106" s="1"/>
  <c r="I204" i="29"/>
  <c r="F35" i="34"/>
  <c r="B6853" i="106"/>
  <c r="D6853" i="106" s="1"/>
  <c r="K339" i="29"/>
  <c r="B3669" i="106"/>
  <c r="D3669" i="106" s="1"/>
  <c r="B3658" i="106"/>
  <c r="D3658" i="106" s="1"/>
  <c r="H352" i="29"/>
  <c r="B7242" i="106" s="1"/>
  <c r="D7242" i="106" s="1"/>
  <c r="B3454" i="106"/>
  <c r="D3454" i="106" s="1"/>
  <c r="L15" i="11"/>
  <c r="B3459" i="106" s="1"/>
  <c r="D3459" i="106" s="1"/>
  <c r="C129" i="29"/>
  <c r="B1223" i="106"/>
  <c r="D1223" i="106" s="1"/>
  <c r="B6887" i="106"/>
  <c r="D6887" i="106" s="1"/>
  <c r="F44" i="34"/>
  <c r="F129" i="34"/>
  <c r="I274" i="5"/>
  <c r="B4435" i="106" s="1"/>
  <c r="D4435" i="106" s="1"/>
  <c r="E109" i="5"/>
  <c r="E4" i="4" s="1"/>
  <c r="B2630" i="106" s="1"/>
  <c r="D2630" i="106" s="1"/>
  <c r="L354" i="29"/>
  <c r="J341" i="29"/>
  <c r="D15" i="7"/>
  <c r="B1772" i="106" s="1"/>
  <c r="D1772" i="106" s="1"/>
  <c r="H173" i="5"/>
  <c r="F130" i="34"/>
  <c r="L5" i="11"/>
  <c r="B2056" i="106" s="1"/>
  <c r="D2056" i="106" s="1"/>
  <c r="B7041" i="106"/>
  <c r="D7041" i="106" s="1"/>
  <c r="K173" i="5"/>
  <c r="K6" i="4" s="1"/>
  <c r="B3570" i="106" s="1"/>
  <c r="D3570" i="106" s="1"/>
  <c r="F172" i="5"/>
  <c r="B5644" i="106" s="1"/>
  <c r="D5644" i="106" s="1"/>
  <c r="B7064" i="106"/>
  <c r="D7064" i="106" s="1"/>
  <c r="J204" i="29"/>
  <c r="B7072" i="106" s="1"/>
  <c r="D7072" i="106" s="1"/>
  <c r="E14" i="145"/>
  <c r="G14" i="145" s="1"/>
  <c r="B1124" i="106"/>
  <c r="D1124" i="106" s="1"/>
  <c r="J77" i="4"/>
  <c r="B6262" i="106" s="1"/>
  <c r="D6262" i="106" s="1"/>
  <c r="H44" i="4"/>
  <c r="H77" i="4" s="1"/>
  <c r="B3299" i="106" s="1"/>
  <c r="D3299" i="106" s="1"/>
  <c r="B6289" i="106"/>
  <c r="D6289" i="106" s="1"/>
  <c r="H76" i="4"/>
  <c r="B3298" i="106" s="1"/>
  <c r="D3298" i="106" s="1"/>
  <c r="I24" i="12"/>
  <c r="B1995" i="106"/>
  <c r="D1995" i="106" s="1"/>
  <c r="F21" i="8"/>
  <c r="B3689" i="106"/>
  <c r="D3689" i="106" s="1"/>
  <c r="D6103" i="106"/>
  <c r="K24" i="12"/>
  <c r="J90" i="28"/>
  <c r="K84" i="29"/>
  <c r="E102" i="29"/>
  <c r="B2790" i="106" s="1"/>
  <c r="D2790" i="106" s="1"/>
  <c r="K278" i="29"/>
  <c r="L13" i="11"/>
  <c r="B2060" i="106" s="1"/>
  <c r="D2060" i="106" s="1"/>
  <c r="K341" i="29"/>
  <c r="K13" i="4" s="1"/>
  <c r="B3572" i="106" s="1"/>
  <c r="D3572" i="106" s="1"/>
  <c r="B3670" i="106"/>
  <c r="D3670" i="106" s="1"/>
  <c r="L331" i="29"/>
  <c r="F61" i="34"/>
  <c r="F110" i="34"/>
  <c r="C172" i="5"/>
  <c r="B5214" i="106" s="1"/>
  <c r="D5214" i="106" s="1"/>
  <c r="B5096" i="106"/>
  <c r="D5096" i="106" s="1"/>
  <c r="H109" i="5"/>
  <c r="G4" i="4"/>
  <c r="B2603" i="106" s="1"/>
  <c r="D2603" i="106" s="1"/>
  <c r="D4" i="4"/>
  <c r="B2564" i="106" s="1"/>
  <c r="D2564" i="106" s="1"/>
  <c r="D7" i="7"/>
  <c r="B1763" i="106" s="1"/>
  <c r="D1763" i="106" s="1"/>
  <c r="C109" i="5"/>
  <c r="B5121" i="106" s="1"/>
  <c r="D5121" i="106" s="1"/>
  <c r="D60" i="36"/>
  <c r="K28" i="118"/>
  <c r="O27" i="118" s="1"/>
  <c r="O29" i="118" s="1"/>
  <c r="F65" i="34"/>
  <c r="K178" i="29"/>
  <c r="F13" i="4" s="1"/>
  <c r="B2596" i="106" s="1"/>
  <c r="D2596" i="106" s="1"/>
  <c r="F28" i="108"/>
  <c r="E28" i="108"/>
  <c r="F34" i="34"/>
  <c r="F19" i="7"/>
  <c r="N22" i="3"/>
  <c r="B283" i="106" s="1"/>
  <c r="D283" i="106" s="1"/>
  <c r="D74"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D274" i="5"/>
  <c r="B3447" i="106"/>
  <c r="D3447" i="106" s="1"/>
  <c r="B7270" i="106"/>
  <c r="C34" i="131"/>
  <c r="B3724" i="106" l="1"/>
  <c r="D3724" i="106" s="1"/>
  <c r="G15" i="4"/>
  <c r="B6032" i="106" s="1"/>
  <c r="D6032" i="106" s="1"/>
  <c r="F73" i="34"/>
  <c r="B7733" i="106"/>
  <c r="D7733" i="106" s="1"/>
  <c r="K26" i="12"/>
  <c r="B7743" i="106" s="1"/>
  <c r="D7743" i="106" s="1"/>
  <c r="B5914" i="106"/>
  <c r="D5914" i="106" s="1"/>
  <c r="K102" i="29"/>
  <c r="F53" i="34" s="1"/>
  <c r="B3296" i="106"/>
  <c r="D3296" i="106" s="1"/>
  <c r="N23" i="3"/>
  <c r="B284" i="106" s="1"/>
  <c r="D284" i="106" s="1"/>
  <c r="F275" i="5"/>
  <c r="B5720" i="106" s="1"/>
  <c r="D5720" i="106" s="1"/>
  <c r="D30" i="36"/>
  <c r="B7760" i="106"/>
  <c r="D7760" i="106" s="1"/>
  <c r="B1879" i="106"/>
  <c r="D1879" i="106" s="1"/>
  <c r="H22" i="37"/>
  <c r="B5906" i="106"/>
  <c r="D5906" i="106" s="1"/>
  <c r="H6" i="4"/>
  <c r="B2656" i="106" s="1"/>
  <c r="D2656" i="106" s="1"/>
  <c r="B1996" i="106"/>
  <c r="D1996" i="106" s="1"/>
  <c r="I26" i="12"/>
  <c r="B7741" i="106" s="1"/>
  <c r="D7741" i="106" s="1"/>
  <c r="B7235" i="106"/>
  <c r="D7235" i="106" s="1"/>
  <c r="J354" i="29"/>
  <c r="B7245" i="106" s="1"/>
  <c r="D7245" i="106" s="1"/>
  <c r="B5653" i="106"/>
  <c r="D5653" i="106" s="1"/>
  <c r="F66" i="34"/>
  <c r="B7071" i="106"/>
  <c r="D7071" i="106" s="1"/>
  <c r="L16" i="11"/>
  <c r="B2061" i="106" s="1"/>
  <c r="D2061" i="106" s="1"/>
  <c r="D19" i="7"/>
  <c r="B1775" i="106" s="1"/>
  <c r="D1775" i="106" s="1"/>
  <c r="C173" i="5"/>
  <c r="C4" i="4"/>
  <c r="B2551" i="106" s="1"/>
  <c r="D2551" i="106" s="1"/>
  <c r="B6025" i="106"/>
  <c r="D6025" i="106" s="1"/>
  <c r="H4" i="4"/>
  <c r="C114" i="29"/>
  <c r="B757" i="106" s="1"/>
  <c r="D757" i="106" s="1"/>
  <c r="B2031" i="106"/>
  <c r="D203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B1145" i="106"/>
  <c r="D1145" i="106" s="1"/>
  <c r="F8" i="4"/>
  <c r="D6" i="146" s="1"/>
  <c r="C15" i="4"/>
  <c r="B2559" i="106" s="1"/>
  <c r="D2559" i="106" s="1"/>
  <c r="K114" i="29"/>
  <c r="B5223" i="106"/>
  <c r="D5223" i="106" s="1"/>
  <c r="C6" i="4"/>
  <c r="B2553" i="106" s="1"/>
  <c r="D2553"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D8" i="4"/>
  <c r="F10" i="4"/>
  <c r="B4125" i="106" s="1"/>
  <c r="D41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<sst xmlns="http://schemas.openxmlformats.org/spreadsheetml/2006/main" count="5038" uniqueCount="2130">
  <si>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</si>
  <si>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</si>
  <si>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</si>
  <si>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</si>
  <si>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</si>
  <si>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</si>
  <si>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</si>
  <si>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</si>
  <si>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</si>
  <si>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</si>
  <si>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</si>
  <si>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</si>
  <si>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</si>
  <si>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</si>
  <si>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</si>
  <si>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</si>
  <si>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</si>
  <si>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</si>
  <si>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</si>
  <si>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</si>
  <si>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</si>
  <si>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</si>
  <si>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</si>
  <si>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</si>
  <si>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</si>
  <si>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</si>
  <si>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</si>
  <si>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</si>
  <si>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</si>
  <si>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</si>
  <si>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</si>
  <si>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</si>
  <si>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</si>
  <si>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</si>
  <si>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</si>
  <si>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</si>
  <si>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</si>
  <si>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</si>
  <si>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</si>
  <si>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</si>
  <si>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</si>
  <si>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</si>
  <si>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</si>
  <si>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</si>
  <si>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</si>
  <si>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</si>
  <si>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</si>
  <si>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</si>
  <si>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</si>
  <si>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</si>
  <si>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</si>
  <si>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</si>
  <si>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</si>
  <si>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</si>
  <si>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</si>
  <si>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</si>
  <si>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</si>
  <si>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</si>
  <si>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</si>
  <si>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</si>
  <si>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</si>
  <si>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</si>
  <si>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</si>
  <si>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</si>
  <si>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</si>
  <si>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</si>
  <si>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</si>
  <si>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</si>
  <si>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</si>
  <si>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</si>
  <si>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</si>
  <si>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</si>
  <si>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</si>
  <si>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</si>
  <si>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</si>
  <si>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</si>
  <si>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</si>
  <si>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</si>
  <si>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</si>
  <si>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</si>
  <si>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</si>
  <si>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</si>
  <si>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</si>
  <si>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</si>
  <si>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</si>
  <si>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</si>
  <si>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</si>
  <si>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</si>
  <si>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</si>
  <si>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</si>
  <si>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</si>
  <si>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</si>
  <si>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</si>
  <si>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</si>
  <si>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</si>
  <si>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</si>
  <si>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</si>
  <si>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</si>
  <si>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</si>
  <si>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</si>
  <si>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</si>
  <si>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</si>
  <si>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</si>
  <si>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</si>
  <si>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</si>
  <si>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</si>
  <si>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</si>
  <si>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</si>
  <si>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</si>
  <si>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</si>
  <si>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</si>
  <si>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</si>
  <si>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</si>
  <si>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</si>
  <si>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</si>
  <si>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</si>
  <si>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</si>
  <si>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</si>
  <si>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</si>
  <si>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</si>
  <si>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</si>
  <si>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</si>
  <si>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</si>
  <si>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</si>
  <si>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</si>
  <si>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</si>
  <si>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</si>
  <si>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</si>
  <si>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</si>
  <si>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</si>
  <si>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</si>
  <si>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</si>
  <si>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</si>
  <si>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</si>
  <si>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</si>
  <si>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</si>
  <si>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</si>
  <si>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</si>
  <si>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</si>
  <si>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</si>
  <si>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</si>
  <si>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</si>
  <si>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</si>
  <si>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</si>
  <si>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</si>
  <si>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</si>
  <si>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</si>
  <si>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</si>
  <si>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</si>
  <si>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</si>
  <si>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</si>
  <si>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</si>
  <si>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</si>
  <si>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</si>
  <si>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</si>
  <si>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</si>
  <si>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</si>
  <si>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</si>
  <si>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</si>
  <si>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</si>
  <si>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</si>
  <si>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</si>
  <si>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</si>
  <si>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</si>
  <si>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</si>
  <si>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</si>
  <si>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</si>
  <si>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</si>
  <si>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</si>
  <si>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</si>
  <si>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</si>
  <si>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</si>
  <si>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</si>
  <si>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</si>
  <si>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</si>
  <si>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</si>
  <si>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</si>
  <si>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</si>
  <si>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</si>
  <si>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</si>
  <si>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</si>
  <si>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</si>
  <si>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</si>
  <si>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</si>
  <si>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</si>
  <si>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</si>
  <si>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</si>
  <si>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</si>
  <si>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</si>
  <si>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</si>
  <si>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</si>
  <si>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</si>
  <si>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</si>
  <si>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</si>
  <si>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</si>
  <si>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</si>
  <si>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</si>
  <si>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</si>
  <si>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</si>
  <si>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</si>
  <si>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</si>
  <si>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</si>
  <si>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</si>
  <si>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</si>
  <si>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</si>
  <si>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</si>
  <si>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</si>
  <si>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</si>
  <si>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</si>
  <si>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</si>
  <si>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</si>
  <si>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</si>
  <si>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</si>
  <si>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</si>
  <si>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</si>
  <si>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</si>
  <si>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</si>
  <si>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</si>
  <si>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</si>
  <si>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</si>
  <si>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</si>
  <si>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</si>
  <si>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</si>
  <si>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</si>
  <si>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</si>
  <si>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</si>
  <si>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</si>
  <si>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</si>
  <si>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</si>
  <si>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</si>
  <si>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</si>
  <si>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</si>
  <si>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</si>
  <si>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</si>
  <si>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</si>
  <si>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</si>
  <si>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</si>
  <si>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</si>
  <si>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</si>
  <si>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</si>
  <si>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</si>
  <si>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</si>
  <si>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</si>
  <si>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</si>
  <si>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</si>
  <si>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</si>
  <si>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</si>
  <si>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</si>
  <si>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</si>
  <si>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</si>
  <si>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</si>
  <si>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</si>
  <si>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</si>
  <si>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</si>
  <si>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</si>
  <si>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</si>
  <si>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</si>
  <si>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</si>
  <si>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</si>
  <si>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</si>
  <si>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</si>
  <si>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</si>
  <si>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</si>
  <si>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</si>
  <si>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</si>
  <si>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</si>
  <si>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</si>
  <si>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</si>
  <si>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</si>
  <si>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</si>
  <si>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</si>
  <si>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</si>
  <si>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</si>
  <si>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</si>
  <si>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</si>
  <si>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</si>
  <si>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</si>
  <si>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</si>
  <si>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</si>
  <si>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</si>
  <si>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</si>
  <si>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</si>
  <si>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</si>
  <si>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</si>
  <si>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</si>
  <si>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</si>
  <si>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</si>
  <si>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</si>
  <si>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</si>
  <si>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</si>
  <si>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</si>
  <si>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</si>
  <si>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</si>
  <si>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</si>
  <si>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</si>
  <si>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</si>
  <si>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</si>
  <si>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</si>
  <si>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</si>
  <si>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</si>
  <si>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</si>
  <si>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</si>
  <si>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</si>
  <si>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</si>
  <si>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</si>
  <si>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</si>
  <si>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</si>
  <si>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</si>
  <si>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</si>
  <si>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</si>
  <si>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</si>
  <si>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</si>
  <si>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</si>
  <si>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</si>
  <si>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</si>
  <si>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</si>
  <si>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</si>
  <si>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</si>
  <si>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</si>
  <si>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</si>
  <si>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</si>
  <si>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</si>
  <si>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</si>
  <si>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</si>
  <si>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</si>
  <si>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</si>
  <si>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</si>
  <si>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</si>
  <si>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</si>
  <si>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</si>
  <si>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</si>
  <si>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</si>
  <si>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</si>
  <si>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</si>
  <si>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</si>
  <si>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</si>
  <si>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</si>
  <si>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</si>
  <si>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</si>
  <si>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</si>
  <si>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</si>
  <si>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</si>
  <si>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</si>
  <si>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</si>
  <si>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</si>
  <si>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</si>
  <si>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</si>
  <si>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</si>
  <si>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</si>
  <si>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</si>
  <si>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</si>
  <si>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</si>
  <si>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</si>
  <si>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</si>
  <si>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</si>
  <si>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</si>
  <si>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</si>
  <si>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</si>
  <si>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</si>
  <si>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</si>
  <si>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</si>
  <si>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</si>
  <si>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</si>
  <si>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</si>
  <si>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</si>
  <si>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</si>
  <si>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</si>
  <si>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</si>
  <si>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</si>
  <si>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</si>
  <si>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</si>
  <si>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</si>
  <si>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</si>
  <si>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</si>
  <si>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</si>
  <si>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</si>
  <si>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</si>
  <si>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</si>
  <si>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</si>
  <si>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</si>
  <si>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</si>
  <si>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</si>
  <si>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</si>
  <si>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</si>
  <si>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</si>
  <si>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</si>
  <si>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</si>
  <si>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</si>
  <si>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</si>
  <si>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</si>
  <si>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</si>
  <si>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</si>
  <si>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</si>
  <si>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</si>
  <si>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</si>
  <si>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</si>
  <si>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</si>
  <si>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</si>
  <si>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</si>
  <si>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</si>
  <si>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</si>
  <si>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</si>
  <si>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</si>
  <si>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</si>
  <si>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</si>
  <si>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</si>
  <si>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</si>
  <si>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</si>
  <si>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</si>
  <si>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</si>
  <si>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</si>
  <si>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</si>
  <si>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</si>
  <si>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</si>
  <si>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</si>
  <si>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</si>
  <si>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</si>
  <si>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</si>
  <si>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</si>
  <si>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</si>
  <si>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</si>
  <si>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</si>
  <si>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</si>
  <si>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</si>
  <si>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</si>
  <si>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</si>
  <si>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</si>
  <si>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</si>
  <si>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</si>
  <si>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</si>
  <si>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</si>
  <si>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</si>
  <si>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</si>
  <si>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</si>
  <si>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</si>
  <si>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</si>
  <si>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</si>
  <si>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</si>
  <si>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</si>
  <si>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</si>
  <si>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</si>
  <si>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</si>
  <si>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</si>
  <si>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</si>
  <si>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</si>
  <si>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</si>
  <si>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</si>
  <si>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</si>
  <si>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</si>
  <si>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</si>
  <si>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</si>
  <si>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</si>
  <si>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</si>
  <si>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</si>
  <si>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</si>
  <si>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</si>
  <si>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</si>
  <si>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</si>
  <si>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</si>
  <si>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</si>
  <si>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</si>
  <si>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</si>
  <si>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</si>
  <si>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</si>
  <si>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</si>
  <si>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</si>
  <si>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</si>
  <si>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</si>
  <si>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</si>
  <si>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</si>
  <si>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</si>
  <si>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</si>
  <si>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</si>
  <si>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</si>
  <si>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</si>
  <si>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</si>
  <si>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</si>
  <si>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</si>
  <si>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</si>
  <si>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</si>
  <si>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</si>
  <si>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</si>
  <si>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</si>
  <si>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</si>
  <si>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</si>
  <si>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</si>
  <si>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</si>
  <si>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</si>
  <si>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</si>
  <si>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</si>
  <si>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</si>
  <si>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</si>
  <si>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</si>
  <si>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</si>
  <si>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</si>
  <si>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</si>
  <si>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</si>
  <si>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</si>
  <si>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</si>
  <si>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</si>
  <si>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</si>
  <si>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</si>
  <si>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</si>
  <si>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</si>
  <si>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</si>
  <si>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</si>
  <si>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</si>
  <si>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</si>
  <si>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</si>
  <si>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</si>
  <si>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</si>
  <si>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</si>
  <si>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</si>
  <si>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</si>
  <si>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</si>
  <si>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</si>
  <si>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</si>
  <si>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</si>
  <si>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</si>
  <si>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</si>
  <si>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</si>
  <si>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</si>
  <si>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</si>
  <si>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</si>
  <si>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</si>
  <si>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</si>
  <si>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</si>
  <si>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</si>
  <si>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</si>
  <si>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</si>
  <si>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</si>
  <si>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</si>
  <si>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</si>
  <si>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</si>
  <si>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</si>
  <si>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</si>
  <si>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</si>
  <si>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</si>
  <si>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</si>
  <si>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</si>
  <si>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</si>
  <si>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</si>
  <si>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</si>
  <si>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</si>
  <si>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</si>
  <si>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</si>
  <si>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</si>
  <si>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</si>
  <si>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</si>
  <si>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</si>
  <si>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</si>
  <si>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</si>
  <si>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</si>
  <si>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</si>
  <si>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</si>
  <si>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</si>
  <si>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</si>
  <si>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</si>
  <si>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</si>
  <si>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</si>
  <si>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</si>
  <si>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</si>
  <si>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</si>
  <si>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</si>
  <si>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</si>
  <si>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</si>
  <si>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</si>
  <si>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</si>
  <si>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</si>
  <si>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</si>
  <si>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</si>
  <si>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</si>
  <si>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</si>
  <si>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</si>
  <si>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</si>
  <si>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</si>
  <si>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</si>
  <si>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</si>
  <si>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</si>
  <si>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</si>
  <si>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</si>
  <si>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</si>
  <si>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</si>
  <si>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</si>
  <si>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</si>
  <si>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</si>
  <si>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</si>
  <si>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</si>
  <si>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</si>
  <si>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</si>
  <si>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</si>
  <si>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</si>
  <si>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</si>
  <si>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</si>
  <si>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</si>
  <si>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</si>
  <si>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</si>
  <si>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</si>
  <si>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</si>
  <si>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</si>
  <si>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</si>
  <si>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</si>
  <si>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</si>
  <si>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</si>
  <si>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</si>
  <si>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</si>
  <si>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</si>
  <si>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</si>
  <si>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</si>
  <si>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</si>
  <si>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</si>
  <si>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</si>
  <si>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</si>
  <si>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</si>
  <si>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</si>
  <si>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</si>
  <si>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</si>
  <si>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</si>
  <si>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</si>
  <si>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</si>
  <si>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</si>
  <si>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</si>
  <si>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</si>
  <si>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</si>
  <si>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</si>
  <si>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</si>
  <si>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</si>
  <si>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</si>
  <si>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</si>
  <si>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</si>
  <si>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</si>
  <si>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</si>
  <si>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</si>
  <si>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</si>
  <si>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</si>
  <si>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</si>
  <si>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</si>
  <si>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</si>
  <si>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</si>
  <si>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</si>
  <si>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</si>
  <si>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</si>
  <si>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</si>
  <si>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</si>
  <si>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</si>
  <si>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</si>
  <si>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</si>
  <si>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</si>
  <si>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</si>
  <si>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</si>
  <si>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</si>
  <si>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</si>
  <si>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</si>
  <si>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</si>
  <si>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</si>
  <si>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</si>
  <si>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</si>
  <si>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</si>
  <si>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</si>
  <si>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</si>
  <si>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</si>
  <si>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</si>
  <si>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</si>
  <si>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</si>
  <si>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</si>
  <si>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</si>
  <si>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</si>
  <si>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</si>
  <si>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</si>
  <si>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</si>
  <si>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</si>
  <si>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</si>
  <si>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</si>
  <si>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</si>
  <si>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</si>
  <si>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</si>
  <si>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</si>
  <si>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</si>
  <si>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</si>
  <si>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</si>
  <si>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</si>
  <si>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</si>
  <si>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</si>
  <si>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</si>
  <si>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</si>
  <si>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</si>
  <si>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</si>
  <si>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</si>
  <si>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</si>
  <si>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</si>
  <si>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</si>
  <si>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</si>
  <si>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</si>
  <si>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</si>
  <si>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</si>
  <si>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</si>
  <si>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</si>
  <si>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</si>
  <si>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</si>
  <si>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</si>
  <si>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</si>
  <si>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</si>
  <si>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</si>
  <si>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</si>
  <si>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</si>
  <si>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</si>
  <si>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</si>
  <si>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</si>
  <si>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</si>
  <si>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</si>
  <si>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</si>
  <si>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</si>
  <si>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</si>
  <si>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</si>
  <si>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</si>
  <si>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</si>
  <si>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</si>
  <si>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</si>
  <si>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</si>
  <si>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</si>
  <si>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</si>
  <si>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</si>
  <si>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</si>
  <si>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</si>
  <si>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</si>
  <si>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</si>
  <si>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</si>
  <si>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</si>
  <si>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</si>
  <si>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</si>
  <si>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</si>
  <si>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</si>
  <si>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</si>
  <si>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</si>
  <si>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</si>
  <si>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</si>
  <si>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</si>
  <si>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</si>
  <si>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</si>
  <si>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</si>
  <si>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</si>
  <si>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</si>
  <si>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</si>
  <si>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</si>
  <si>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</si>
  <si>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</si>
  <si>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</si>
  <si>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</si>
  <si>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</si>
  <si>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</si>
  <si>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</si>
  <si>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</si>
  <si>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</si>
  <si>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</si>
  <si>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</si>
  <si>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</si>
  <si>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</si>
  <si>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</si>
  <si>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</si>
  <si>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</si>
  <si>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</si>
  <si>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</si>
  <si>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</si>
  <si>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</si>
  <si>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</si>
  <si>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</si>
  <si>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</si>
  <si>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</si>
  <si>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</si>
  <si>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</si>
  <si>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</si>
  <si>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</si>
  <si>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</si>
  <si>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</si>
  <si>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</si>
  <si>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</si>
  <si>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</si>
  <si>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</si>
  <si>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</si>
  <si>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</si>
  <si>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</si>
  <si>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</si>
  <si>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</si>
  <si>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</si>
  <si>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</si>
  <si>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</si>
  <si>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</si>
  <si>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</si>
  <si>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</si>
  <si>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</si>
  <si>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</si>
  <si>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</si>
  <si>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</si>
  <si>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</si>
  <si>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</si>
  <si>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</si>
  <si>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</si>
  <si>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</si>
  <si>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</si>
  <si>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</si>
  <si>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</si>
  <si>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</si>
  <si>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</si>
  <si>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</si>
  <si>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</si>
  <si>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</si>
  <si>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</si>
  <si>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</si>
  <si>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</si>
  <si>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</si>
  <si>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</si>
  <si>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</si>
  <si>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</si>
  <si>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</si>
  <si>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</si>
  <si>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</si>
  <si>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</si>
  <si>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</si>
  <si>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</si>
  <si>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</si>
  <si>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</si>
  <si>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</si>
  <si>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</si>
  <si>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</si>
  <si>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</si>
  <si>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</si>
  <si>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</si>
  <si>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</si>
  <si>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</si>
  <si>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</si>
  <si>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</si>
  <si>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</si>
  <si>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</si>
  <si>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</si>
  <si>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</si>
  <si>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</si>
  <si>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</si>
  <si>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</si>
  <si>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</si>
  <si>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</si>
  <si>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</si>
  <si>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</si>
  <si>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</si>
  <si>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</si>
  <si>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</si>
  <si>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</si>
  <si>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</si>
  <si>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</si>
  <si>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</si>
  <si>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</si>
  <si>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</si>
  <si>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</si>
  <si>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</si>
  <si>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</si>
  <si>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</si>
  <si>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</si>
  <si>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</si>
  <si>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</si>
  <si>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</si>
  <si>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</si>
  <si>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</si>
  <si>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</si>
  <si>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</si>
  <si>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</si>
  <si>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</si>
  <si>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</si>
  <si>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</si>
  <si>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</si>
  <si>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</si>
  <si>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</si>
  <si>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</si>
  <si>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</si>
  <si>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</si>
  <si>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</si>
  <si>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</si>
  <si>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</si>
  <si>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</si>
  <si>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</si>
  <si>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</si>
  <si>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</si>
  <si>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</si>
  <si>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</si>
  <si>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</si>
  <si>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</si>
  <si>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</si>
  <si>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</si>
  <si>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</si>
  <si>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</si>
  <si>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</si>
  <si>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</si>
  <si>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</si>
  <si>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</si>
  <si>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</si>
  <si>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</si>
  <si>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</si>
  <si>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</si>
  <si>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</si>
  <si>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</si>
  <si>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</si>
  <si>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</si>
  <si>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</si>
  <si>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</si>
  <si>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</si>
  <si>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</si>
  <si>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</si>
  <si>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</si>
  <si>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</si>
  <si>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</si>
  <si>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</si>
  <si>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</si>
  <si>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</si>
  <si>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</si>
  <si>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</si>
  <si>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</si>
  <si>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</si>
  <si>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</si>
  <si>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</si>
  <si>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</si>
  <si>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</si>
  <si>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</si>
  <si>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</si>
  <si>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</si>
  <si>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</si>
  <si>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</si>
  <si>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</si>
  <si>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</si>
  <si>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</si>
  <si>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</si>
  <si>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</si>
  <si>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</si>
  <si>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</si>
  <si>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</si>
  <si>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</si>
  <si>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</si>
  <si>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</si>
  <si>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</si>
  <si>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</si>
  <si>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</si>
  <si>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</si>
  <si>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</si>
  <si>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</si>
  <si>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</si>
  <si>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</si>
  <si>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</si>
  <si>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</si>
  <si>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</si>
  <si>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</si>
  <si>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</si>
  <si>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</si>
  <si>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</si>
  <si>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</si>
  <si>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</si>
  <si>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</si>
  <si>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</si>
  <si>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</si>
  <si>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</si>
  <si>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</si>
  <si>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</si>
  <si>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</si>
  <si>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</si>
  <si>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</si>
  <si>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</si>
  <si>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</si>
  <si>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</si>
  <si>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</si>
  <si>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</si>
  <si>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</si>
  <si>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</si>
  <si>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</si>
  <si>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</si>
  <si>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</si>
  <si>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</si>
  <si>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</si>
  <si>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</si>
  <si>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</si>
  <si>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</si>
  <si>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</si>
  <si>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</si>
  <si>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</si>
  <si>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</si>
  <si>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</si>
  <si>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</si>
  <si>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</si>
  <si>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</si>
  <si>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</si>
  <si>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</si>
  <si>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</si>
  <si>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</si>
  <si>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</si>
  <si>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</si>
  <si>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</si>
  <si>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</si>
  <si>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</si>
  <si>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</si>
  <si>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</si>
  <si>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</si>
  <si>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</si>
  <si>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</si>
  <si>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</si>
  <si>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</si>
  <si>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</si>
  <si>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</si>
  <si>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</si>
  <si>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</si>
  <si>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</si>
  <si>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</si>
  <si>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</si>
  <si>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</si>
  <si>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</si>
  <si>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</si>
  <si>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</si>
  <si>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</si>
  <si>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</si>
  <si>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</si>
  <si>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</si>
  <si>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</si>
  <si>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</si>
  <si>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</si>
  <si>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</si>
  <si>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</si>
  <si>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</si>
  <si>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</si>
  <si>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</si>
  <si>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</si>
  <si>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</si>
  <si>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</si>
  <si>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</si>
  <si>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</si>
  <si>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</si>
  <si>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</si>
  <si>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</si>
  <si>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</si>
  <si>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</si>
  <si>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</si>
  <si>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</si>
  <si>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</si>
  <si>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</si>
  <si>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</si>
  <si>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</si>
  <si>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</si>
  <si>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</si>
  <si>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</si>
  <si>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</si>
  <si>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</si>
  <si>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</si>
  <si>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</si>
  <si>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</si>
  <si>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</si>
  <si>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</si>
  <si>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</si>
  <si>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</si>
  <si>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</si>
  <si>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</si>
  <si>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</si>
  <si>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</si>
  <si>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</si>
  <si>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</si>
  <si>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</si>
  <si>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</si>
  <si>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</si>
  <si>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</si>
  <si>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</si>
  <si>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</si>
  <si>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</si>
  <si>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</si>
  <si>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</si>
  <si>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</si>
  <si>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</si>
  <si>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</si>
  <si>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</si>
  <si>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</si>
  <si>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</si>
  <si>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</si>
  <si>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</si>
  <si>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</si>
  <si>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</si>
  <si>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</si>
  <si>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</si>
  <si>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</si>
  <si>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</si>
  <si>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</si>
  <si>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</si>
  <si>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</si>
  <si>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</si>
  <si>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</si>
  <si>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</si>
  <si>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</si>
  <si>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</si>
  <si>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</si>
  <si>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</si>
  <si>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</si>
  <si>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</si>
  <si>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</si>
  <si>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</si>
  <si>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</si>
  <si>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</si>
  <si>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</si>
  <si>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</si>
  <si>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</si>
  <si>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</si>
  <si>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</si>
  <si>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</si>
  <si>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</si>
  <si>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</si>
  <si>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</si>
  <si>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</si>
  <si>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</si>
  <si>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</si>
  <si>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</si>
  <si>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</si>
  <si>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</si>
  <si>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</si>
  <si>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</si>
  <si>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</si>
  <si>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</si>
  <si>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</si>
  <si>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</si>
  <si>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</si>
  <si>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</si>
  <si>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</si>
  <si>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</si>
  <si>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</si>
  <si>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</si>
  <si>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</si>
  <si>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</si>
  <si>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</si>
  <si>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</si>
  <si>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</si>
  <si>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</si>
  <si>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</si>
  <si>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</si>
  <si>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</si>
  <si>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</si>
  <si>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</si>
  <si>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</si>
  <si>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</si>
  <si>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</si>
  <si>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</si>
  <si>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</si>
  <si>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</si>
  <si>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</si>
  <si>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</si>
  <si>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</si>
  <si>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</si>
  <si>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</si>
  <si>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</si>
  <si>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</si>
  <si>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</si>
  <si>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</si>
  <si>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</si>
  <si>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</si>
  <si>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</si>
  <si>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</si>
  <si>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</si>
  <si>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</si>
  <si>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</si>
  <si>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</si>
  <si>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</si>
  <si>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</si>
  <si>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</si>
  <si>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</si>
  <si>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</si>
  <si>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</si>
  <si>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</si>
  <si>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</si>
  <si>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</si>
  <si>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</si>
  <si>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</si>
  <si>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</si>
  <si>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</si>
  <si>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</si>
  <si>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</si>
  <si>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</si>
  <si>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</si>
  <si>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</si>
  <si>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</si>
  <si>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</si>
  <si>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</si>
  <si>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</si>
  <si>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</si>
  <si>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</si>
  <si>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</si>
  <si>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</si>
  <si>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</si>
  <si>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</si>
  <si>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</si>
  <si>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</si>
  <si>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</si>
  <si>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</si>
  <si>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</si>
  <si>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</si>
  <si>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</si>
  <si>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</si>
  <si>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</si>
  <si>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</si>
  <si>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</si>
  <si>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</si>
  <si>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</si>
  <si>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</si>
  <si>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</si>
  <si>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</si>
  <si>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</si>
  <si>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</si>
  <si>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</si>
  <si>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</si>
  <si>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</si>
  <si>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</si>
  <si>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</si>
  <si>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</si>
  <si>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</si>
  <si>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</si>
  <si>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</si>
  <si>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</si>
  <si>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</si>
  <si>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</si>
  <si>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</si>
  <si>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</si>
  <si>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</si>
  <si>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</si>
  <si>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</si>
  <si>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</si>
  <si>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</si>
  <si>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</si>
  <si>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</si>
  <si>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</si>
  <si>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</si>
  <si>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</si>
  <si>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</si>
  <si>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</si>
  <si>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</si>
  <si>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</si>
  <si>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</si>
  <si>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</si>
  <si>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</si>
  <si>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</si>
  <si>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</si>
  <si>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</si>
  <si>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</si>
  <si>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</si>
  <si>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</si>
  <si>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</si>
  <si>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</si>
  <si>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</si>
  <si>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</si>
  <si>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</si>
  <si>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</si>
  <si>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</si>
  <si>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</si>
  <si>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</si>
  <si>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</si>
  <si>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</si>
  <si>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</si>
  <si>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</si>
  <si>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</si>
  <si>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</si>
  <si>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</si>
  <si>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</si>
  <si>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</si>
  <si>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</si>
  <si>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</si>
  <si>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</si>
  <si>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</si>
  <si>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</si>
  <si>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</si>
  <si>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</si>
  <si>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</si>
  <si>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</si>
  <si>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</si>
  <si>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</si>
  <si>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</si>
  <si>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</si>
  <si>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</si>
  <si>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</si>
  <si>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</si>
  <si>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</si>
  <si>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</si>
  <si>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</si>
  <si>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</si>
  <si>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</si>
  <si>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</si>
  <si>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</si>
  <si>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</si>
  <si>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</si>
  <si>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</si>
  <si>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</si>
  <si>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</si>
  <si>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</si>
  <si>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</si>
  <si>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</si>
  <si>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</si>
  <si>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</si>
  <si>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</si>
  <si>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</si>
  <si>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</si>
  <si>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</si>
  <si>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</si>
  <si>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</si>
  <si>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</si>
  <si>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</si>
  <si>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</si>
  <si>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</si>
  <si>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</si>
  <si>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</si>
  <si>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</si>
  <si>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</si>
  <si>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</si>
  <si>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</si>
  <si>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</si>
  <si>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</si>
  <si>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</si>
  <si>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</si>
  <si>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</si>
  <si>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</si>
  <si>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</si>
  <si>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</si>
  <si>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</si>
  <si>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</si>
  <si>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</si>
  <si>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</si>
  <si>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</si>
  <si>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</si>
  <si>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</si>
  <si>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</si>
  <si>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</si>
  <si>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</si>
  <si>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</si>
  <si>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</si>
  <si>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</si>
  <si>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</si>
  <si>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</si>
  <si>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</si>
  <si>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</si>
  <si>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</si>
  <si>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</si>
  <si>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</si>
  <si>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</si>
  <si>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</si>
  <si>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</si>
  <si>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</si>
  <si>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</si>
  <si>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</si>
  <si>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</si>
  <si>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</si>
  <si>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</si>
  <si>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</si>
  <si>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</si>
  <si>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</si>
  <si>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</si>
  <si>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</si>
  <si>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</si>
  <si>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</si>
  <si>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</si>
  <si>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</si>
  <si>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</si>
  <si>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</si>
  <si>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</si>
  <si>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</si>
  <si>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</si>
  <si>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</si>
  <si>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</si>
  <si>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</si>
  <si>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</si>
  <si>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</si>
  <si>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</si>
  <si>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</si>
  <si>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</si>
  <si>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</si>
  <si>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</si>
  <si>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</si>
  <si>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</si>
  <si>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</si>
  <si>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</si>
  <si>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</si>
  <si>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</si>
  <si>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</si>
  <si>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</si>
  <si>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</si>
  <si>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</si>
  <si>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</si>
  <si>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</si>
  <si>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</si>
  <si>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</si>
  <si>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</si>
  <si>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</si>
  <si>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</si>
  <si>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</si>
  <si>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</si>
  <si>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</si>
  <si>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</si>
  <si>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</si>
  <si>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</si>
  <si>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</si>
  <si>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</si>
  <si>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</si>
  <si>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</si>
  <si>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</si>
  <si>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</si>
  <si>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</si>
  <si>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</si>
  <si>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</si>
  <si>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</si>
  <si>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</si>
  <si>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</si>
  <si>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</si>
  <si>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</si>
  <si>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</si>
  <si>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</si>
  <si>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</si>
  <si>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</si>
  <si>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</si>
  <si>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</si>
  <si>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</si>
  <si>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</si>
  <si>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</si>
  <si>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</si>
  <si>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</si>
  <si>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</si>
  <si>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</si>
  <si>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</si>
  <si>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</si>
  <si>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</si>
  <si>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</si>
  <si>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</si>
  <si>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</si>
  <si>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</si>
  <si>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</si>
  <si>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</si>
  <si>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</si>
  <si>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</si>
  <si>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</si>
  <si>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</si>
  <si>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</si>
  <si>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</si>
  <si>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</si>
  <si>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</si>
  <si>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</si>
  <si>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</si>
  <si>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</si>
  <si>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</si>
  <si>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</si>
  <si>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</si>
  <si>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</si>
  <si>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</si>
  <si>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</si>
  <si>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</si>
  <si>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</si>
  <si>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</si>
  <si>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</si>
  <si>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</si>
  <si>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</si>
  <si>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</si>
  <si>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</si>
  <si>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</si>
  <si>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</si>
  <si>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</si>
  <si>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</si>
  <si>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</si>
  <si>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</si>
  <si>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</si>
  <si>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</si>
  <si>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</si>
  <si>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</si>
  <si>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</si>
  <si>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</si>
  <si>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</si>
  <si>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</si>
  <si>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</si>
  <si>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</si>
  <si>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</si>
  <si>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</si>
  <si>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</si>
  <si>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</si>
  <si>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</si>
  <si>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</si>
  <si>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</si>
  <si>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</si>
  <si>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</si>
  <si>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</si>
  <si>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</si>
  <si>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</si>
  <si>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</si>
  <si>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</si>
  <si>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</si>
  <si>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</si>
  <si>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</si>
  <si>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</si>
  <si>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</si>
  <si>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</si>
  <si>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</si>
  <si>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</si>
  <si>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</si>
  <si>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</si>
  <si>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</si>
  <si>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</si>
  <si>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</si>
  <si>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</si>
  <si>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</si>
  <si>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</si>
  <si>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</si>
  <si>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</si>
  <si>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</si>
  <si>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</si>
  <si>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</si>
  <si>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</si>
  <si>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</si>
  <si>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</si>
  <si>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</si>
  <si>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</si>
  <si>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</si>
  <si>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</si>
  <si>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</si>
  <si>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</si>
  <si>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</si>
  <si>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</si>
  <si>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</si>
  <si>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</si>
  <si>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</si>
  <si>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</si>
  <si>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</si>
  <si>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</si>
  <si>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</si>
  <si>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</si>
  <si>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</si>
  <si>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</si>
  <si>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</si>
  <si>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</si>
  <si>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</si>
  <si>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</si>
  <si>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</si>
  <si>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</si>
  <si>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</si>
  <si>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</si>
  <si>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</si>
  <si>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</si>
  <si>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</si>
  <si>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</si>
  <si>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</si>
  <si>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</si>
  <si>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</si>
  <si>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</si>
  <si>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</si>
  <si>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</si>
  <si>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</si>
  <si>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</si>
  <si>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</si>
  <si>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</si>
  <si>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</si>
  <si>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</si>
  <si>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</si>
  <si>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</si>
  <si>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</si>
  <si>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</si>
  <si>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</si>
  <si>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</si>
  <si>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</si>
  <si>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</si>
  <si>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</si>
  <si>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</si>
  <si>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</si>
  <si>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</si>
  <si>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</si>
  <si>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</si>
  <si>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</si>
  <si>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</si>
  <si>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</si>
  <si>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</si>
  <si>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</si>
  <si>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</si>
  <si>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</si>
  <si>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</si>
  <si>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</si>
  <si>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</si>
  <si>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</si>
  <si>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</si>
  <si>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</si>
  <si>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</si>
  <si>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</si>
  <si>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</si>
  <si>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</si>
  <si>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</si>
  <si>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</si>
  <si>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</si>
  <si>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</si>
  <si>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</si>
  <si>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</si>
  <si>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</si>
  <si>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</si>
  <si>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</si>
  <si>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</si>
  <si>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</si>
  <si>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</si>
  <si>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</si>
  <si>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</si>
  <si>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</si>
  <si>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</si>
  <si>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</si>
  <si>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</si>
  <si>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</si>
  <si>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</si>
  <si>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</si>
  <si>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</si>
  <si>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</si>
  <si>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</si>
  <si>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</si>
  <si>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</si>
  <si>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</si>
  <si>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</si>
  <si>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</si>
  <si>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</si>
  <si>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</si>
  <si>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</si>
  <si>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</si>
  <si>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</si>
  <si>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</si>
  <si>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</si>
  <si>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</si>
  <si>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</si>
  <si>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</si>
  <si>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</si>
  <si>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</si>
  <si>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</si>
  <si>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</si>
  <si>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</si>
  <si>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</si>
  <si>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</si>
  <si>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</si>
  <si>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</si>
  <si>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</si>
  <si>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</si>
  <si>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</si>
  <si>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</si>
  <si>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</si>
  <si>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</si>
  <si>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</si>
  <si>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</si>
  <si>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</si>
  <si>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</si>
  <si>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</si>
  <si>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</si>
  <si>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</si>
  <si>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</si>
  <si>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</si>
  <si>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</si>
  <si>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</si>
  <si>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</si>
  <si>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</si>
  <si>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</si>
  <si>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</si>
  <si>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</si>
  <si>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</si>
  <si>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</si>
  <si>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</si>
  <si>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</si>
  <si>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</si>
  <si>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</si>
  <si>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</si>
  <si>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</si>
  <si>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</si>
  <si>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</si>
  <si>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</si>
  <si>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</si>
  <si>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</si>
  <si>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</si>
  <si>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</si>
  <si>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</si>
  <si>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</si>
  <si>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</si>
  <si>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</si>
  <si>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</si>
  <si>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</si>
  <si>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</si>
  <si>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</si>
  <si>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</si>
  <si>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</si>
  <si>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</si>
  <si>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</si>
  <si>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</si>
  <si>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</si>
  <si>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</si>
  <si>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</si>
  <si>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</si>
  <si>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</si>
  <si>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</si>
  <si>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</si>
  <si>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</si>
  <si>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</si>
  <si>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</si>
  <si>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</si>
  <si>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</si>
  <si>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</si>
  <si>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</si>
  <si>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</si>
  <si>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</si>
  <si>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</si>
  <si>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</si>
  <si>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</si>
  <si>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</si>
  <si>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</si>
  <si>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</si>
  <si>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</si>
  <si>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</si>
  <si>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</si>
  <si>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</si>
  <si>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</si>
  <si>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</si>
  <si>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</si>
  <si>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</si>
  <si>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</si>
  <si>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</si>
  <si>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</si>
  <si>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</si>
  <si>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</si>
  <si>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</si>
  <si>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</si>
  <si>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</si>
  <si>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</si>
  <si>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</si>
  <si>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</si>
  <si>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</si>
  <si>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</si>
  <si>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</si>
  <si>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</si>
  <si>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</si>
  <si>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</si>
  <si>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</si>
  <si>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</si>
  <si>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</si>
  <si>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</si>
  <si>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</si>
  <si>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</si>
  <si>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</si>
  <si>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</si>
  <si>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</si>
  <si>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</si>
  <si>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</si>
  <si>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</si>
  <si>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</si>
  <si>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</si>
  <si>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</si>
  <si>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</si>
  <si>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</si>
  <si>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</si>
  <si>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</si>
  <si>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</si>
  <si>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</si>
  <si>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</si>
  <si>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</si>
  <si>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</si>
  <si>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</si>
  <si>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</si>
  <si>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</si>
  <si>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</si>
  <si>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</si>
  <si>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</si>
  <si>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</si>
  <si>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</si>
  <si>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</si>
  <si>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</si>
  <si>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</si>
  <si>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</si>
  <si>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</si>
  <si>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</si>
  <si>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</si>
  <si>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</si>
  <si>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</si>
  <si>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</si>
  <si>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</si>
  <si>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</si>
  <si>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</si>
  <si>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</si>
  <si>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</si>
  <si>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</si>
  <si>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</si>
  <si>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</si>
  <si>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</si>
  <si>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</si>
  <si>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</si>
  <si>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</si>
  <si>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</si>
  <si>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</si>
  <si>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</si>
  <si>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</si>
  <si>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</si>
  <si>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</si>
  <si>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</si>
  <si>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</si>
  <si>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</si>
  <si>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</si>
  <si>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</si>
  <si>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</si>
  <si>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</si>
  <si>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</si>
  <si>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</si>
  <si>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</si>
  <si>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</si>
  <si>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</si>
  <si>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</si>
  <si>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</si>
  <si>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</si>
  <si>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</si>
  <si>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</si>
  <si>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</si>
  <si>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</si>
  <si>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</si>
  <si>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</si>
  <si>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</si>
  <si>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</si>
  <si>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</si>
  <si>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</si>
  <si>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</si>
  <si>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</si>
  <si>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</si>
  <si>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</si>
  <si>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</si>
  <si>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</si>
  <si>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</si>
  <si>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</si>
  <si>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</si>
  <si>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</si>
  <si>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</si>
  <si>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</si>
  <si>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</si>
  <si>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</si>
  <si>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</si>
  <si>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</si>
  <si>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</si>
  <si>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</si>
  <si>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</si>
  <si>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</si>
  <si>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</si>
  <si>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</si>
  <si>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</si>
  <si>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</si>
  <si>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</si>
  <si>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</si>
  <si>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</si>
  <si>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</si>
  <si>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</si>
  <si>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</si>
  <si>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</si>
  <si>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</si>
  <si>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</si>
  <si>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</si>
  <si>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</si>
  <si>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</si>
  <si>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</si>
  <si>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</si>
  <si>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</si>
  <si>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</si>
  <si>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</si>
  <si>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</si>
  <si>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</si>
  <si>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</si>
  <si>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</si>
  <si>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</si>
  <si>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</si>
  <si>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</si>
  <si>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</si>
  <si>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</si>
  <si>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</si>
  <si>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</si>
  <si>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</si>
  <si>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</si>
  <si>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</si>
  <si>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</si>
  <si>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</si>
  <si>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</si>
  <si>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</si>
  <si>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</si>
  <si>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</si>
  <si>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</si>
  <si>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</si>
  <si>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</si>
  <si>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</si>
  <si>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</si>
  <si>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</si>
  <si>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</si>
  <si>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</si>
  <si>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</si>
  <si>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</si>
  <si>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</si>
  <si>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</si>
  <si>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</si>
  <si>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</si>
  <si>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</si>
  <si>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</si>
  <si>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</si>
  <si>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</si>
  <si>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</si>
  <si>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</si>
  <si>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</si>
  <si>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</si>
  <si>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</si>
  <si>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</si>
  <si>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</si>
  <si>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</si>
  <si>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</si>
  <si>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</si>
  <si>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</si>
  <si>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</si>
  <si>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</si>
  <si>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</si>
  <si>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</si>
  <si>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</si>
  <si>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</si>
  <si>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</si>
  <si>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</si>
  <si>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</si>
  <si>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</si>
  <si>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</si>
  <si>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</si>
  <si>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</si>
  <si>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</si>
  <si>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</si>
  <si>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</si>
  <si>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</si>
  <si>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</si>
  <si>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</si>
  <si>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</si>
  <si>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</si>
  <si>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</si>
  <si>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</si>
  <si>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</si>
  <si>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</si>
  <si>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</si>
  <si>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</si>
  <si>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</si>
  <si>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</si>
  <si>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</si>
  <si>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</si>
  <si>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</si>
  <si>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</si>
  <si>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</si>
  <si>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</si>
  <si>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</si>
  <si>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</si>
  <si>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</si>
  <si>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</si>
  <si>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</si>
  <si>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</si>
  <si>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</si>
  <si>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</si>
  <si>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</si>
  <si>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</si>
  <si>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</si>
  <si>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</si>
  <si>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</si>
  <si>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</si>
  <si>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</si>
  <si>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</si>
  <si>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</si>
  <si>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</si>
  <si>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</si>
  <si>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</si>
  <si>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</si>
  <si>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</si>
  <si>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</si>
  <si>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</si>
  <si>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</si>
  <si>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</si>
  <si>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</si>
  <si>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</si>
  <si>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</si>
  <si>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</si>
  <si>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</si>
  <si>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</si>
  <si>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</si>
  <si>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</si>
  <si>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</si>
  <si>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</si>
  <si>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</si>
  <si>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</si>
  <si>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</si>
  <si>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</si>
  <si>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</si>
  <si>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</si>
  <si>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</si>
  <si>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</si>
  <si>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</si>
  <si>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</si>
  <si>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</si>
  <si>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</si>
  <si>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</si>
  <si>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</si>
  <si>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</si>
  <si>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</si>
  <si>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</si>
  <si>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</si>
  <si>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</si>
  <si>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</si>
  <si>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</si>
  <si>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</si>
  <si>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</si>
  <si>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</si>
  <si>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</si>
  <si>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</si>
  <si>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</si>
  <si>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</si>
  <si>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</si>
  <si>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</si>
  <si>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</si>
  <si>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</si>
  <si>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</si>
  <si>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</si>
  <si>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</si>
  <si>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</si>
  <si>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</si>
  <si>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</si>
  <si>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</si>
  <si>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</si>
  <si>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</si>
  <si>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</si>
  <si>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</si>
  <si>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</si>
  <si>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</si>
  <si>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</si>
  <si>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</si>
  <si>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</si>
  <si>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</si>
  <si>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</si>
  <si>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</si>
  <si>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</si>
  <si>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</si>
  <si>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</si>
  <si>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</si>
  <si>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</si>
  <si>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</si>
  <si>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</si>
  <si>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</si>
  <si>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</si>
  <si>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</si>
  <si>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</si>
  <si>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</si>
  <si>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</si>
  <si>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</si>
  <si>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</si>
  <si>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</si>
  <si>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</si>
  <si>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</si>
  <si>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</si>
  <si>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</si>
  <si>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</si>
  <si>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</si>
  <si>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</si>
  <si>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</si>
  <si>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</si>
  <si>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</si>
  <si>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</si>
  <si>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</si>
  <si>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</si>
  <si>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</si>
  <si>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</si>
  <si>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</si>
  <si>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</si>
  <si>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</si>
  <si>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</si>
  <si>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</si>
  <si>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</si>
  <si>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</si>
  <si>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</si>
  <si>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</si>
  <si>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</si>
  <si>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</si>
  <si>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</si>
  <si>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</si>
  <si>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</si>
  <si>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</si>
  <si>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</si>
  <si>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</si>
  <si>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</si>
  <si>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</si>
  <si>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</si>
  <si>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</si>
  <si>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</si>
  <si>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</si>
  <si>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</si>
  <si>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</si>
  <si>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</si>
  <si>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</si>
  <si>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</si>
  <si>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</si>
  <si>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</si>
  <si>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</si>
  <si>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</si>
  <si>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</si>
  <si>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</si>
  <si>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</si>
  <si>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</si>
  <si>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</si>
  <si>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</si>
  <si>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</si>
  <si>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</si>
  <si>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</si>
  <si>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</si>
  <si>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</si>
  <si>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</si>
  <si>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</si>
  <si>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</si>
  <si>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</si>
  <si>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Mack &amp; Associates, P.C.</t>
  </si>
  <si>
    <t>2013 Refunding Bonds</t>
  </si>
  <si>
    <t>2016 Dodge Grand Caravan</t>
  </si>
  <si>
    <t>Vehicle Loan</t>
  </si>
  <si>
    <t>Livingston</t>
  </si>
  <si>
    <t>2032 N. East Street</t>
  </si>
  <si>
    <t>Odell</t>
  </si>
  <si>
    <t>markh@odell.k12.il.us</t>
  </si>
  <si>
    <t>Tawnya Mack, CPA</t>
  </si>
  <si>
    <t>Morris</t>
  </si>
  <si>
    <t>IL</t>
  </si>
  <si>
    <t>815-942-9430</t>
  </si>
  <si>
    <t>815-942-3306</t>
  </si>
  <si>
    <t>060-010554</t>
  </si>
  <si>
    <t>tmack@mackcpas.com</t>
  </si>
  <si>
    <t>Mark Hettmansberger</t>
  </si>
  <si>
    <t>815-998-2272</t>
  </si>
  <si>
    <t>815-998-2619</t>
  </si>
  <si>
    <t>Regional Office of Ed. -DeWitt, Livingston, &amp; McLean Counties</t>
  </si>
  <si>
    <t>Livingston County Special Services Unit</t>
  </si>
  <si>
    <t>Prairie State Insurance Cooperative</t>
  </si>
  <si>
    <t>116. E. Washington St., Suite One</t>
  </si>
  <si>
    <t>Page 10, Line 72 - Educational Fund:  Milk money collected.</t>
  </si>
  <si>
    <t>Page 10, Line 74 - Educational Fund: Refunds and miscellaneous sales.</t>
  </si>
  <si>
    <t>Page 10, Line 81 - Educational Fund: Athletic and other student activity fees collected.</t>
  </si>
  <si>
    <t>Page 11, Line 107 - Educational Fund: Wind Farm tax abatement reimbursement.</t>
  </si>
  <si>
    <t>Page 11, Line 107 - Operations &amp; Maintenance Fund: Wind Farm tax abatement reimbursement.</t>
  </si>
  <si>
    <t>Page 11, Line 107 - Transportation Fund: Wind Farm tax abatement reimbursement.</t>
  </si>
  <si>
    <t>Page 12, Line 183 - Educational Fund: Rural Education Achievement Program (REAP) Grant received.</t>
  </si>
  <si>
    <t>Audit Check - Line 75: Vehicle Loan Payments are made from the Transportation fund, so do not match debt service payments in Debt Services Fund.</t>
  </si>
  <si>
    <t>Odell CCSD 435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</si>
</sst>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3</xdr:row>
          <xdr:rowOff>152400</xdr:rowOff>
        </xdr:from>
        <xdr:to>
          <xdr:col>0</xdr:col>
          <xdr:colOff>1952625</xdr:colOff>
          <xdr:row>8</xdr:row>
          <xdr:rowOff>28575</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36DA3ED9-2613-4679-B8C6-9C07BD8694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3</xdr:row>
          <xdr:rowOff>152400</xdr:rowOff>
        </xdr:from>
        <xdr:to>
          <xdr:col>1</xdr:col>
          <xdr:colOff>104775</xdr:colOff>
          <xdr:row>8</xdr:row>
          <xdr:rowOff>28575</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417DEB5B-99BE-4B28-A00E-1E25C8F2288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5" t="s">
        <v>1952</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2098</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1"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9">
        <v>17053435004</v>
      </c>
      <c r="B13" s="2150"/>
      <c r="C13" s="2150"/>
      <c r="D13" s="2150"/>
      <c r="E13" s="2150"/>
      <c r="F13" s="2150"/>
      <c r="G13" s="2150"/>
      <c r="H13" s="2151"/>
      <c r="I13" s="184"/>
      <c r="J13" s="183"/>
      <c r="K13" s="181"/>
      <c r="L13" s="183"/>
      <c r="M13" s="183"/>
      <c r="N13" s="183"/>
      <c r="O13" s="183"/>
      <c r="P13" s="183"/>
      <c r="Q13" s="183"/>
      <c r="R13" s="183"/>
      <c r="S13" s="183"/>
      <c r="T13" s="2154" t="s">
        <v>2099</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2103</v>
      </c>
      <c r="B15" s="2152"/>
      <c r="C15" s="2152"/>
      <c r="D15" s="2152"/>
      <c r="E15" s="2152"/>
      <c r="F15" s="2152"/>
      <c r="G15" s="2152"/>
      <c r="H15" s="2153"/>
      <c r="T15" s="2119" t="s">
        <v>2107</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2129</v>
      </c>
      <c r="B17" s="2177"/>
      <c r="C17" s="2177"/>
      <c r="D17" s="2177"/>
      <c r="E17" s="2177"/>
      <c r="F17" s="2177"/>
      <c r="G17" s="2177"/>
      <c r="H17" s="2178"/>
      <c r="T17" s="2164" t="s">
        <v>2120</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3" t="s">
        <v>766</v>
      </c>
      <c r="AA18" s="200"/>
    </row>
    <row r="19" spans="1:27" ht="13.5" customHeight="1" x14ac:dyDescent="0.2">
      <c r="A19" s="2147" t="s">
        <v>2104</v>
      </c>
      <c r="B19" s="2148"/>
      <c r="C19" s="2148"/>
      <c r="D19" s="2148"/>
      <c r="E19" s="2148"/>
      <c r="F19" s="2148"/>
      <c r="G19" s="2148"/>
      <c r="H19" s="2146"/>
      <c r="I19" s="183"/>
      <c r="J19" s="377"/>
      <c r="K19" s="194"/>
      <c r="L19" s="192"/>
      <c r="M19" s="651" t="s">
        <v>355</v>
      </c>
      <c r="P19" s="180"/>
      <c r="Q19" s="180"/>
      <c r="R19" s="180"/>
      <c r="S19" s="184"/>
      <c r="T19" s="2147" t="s">
        <v>2108</v>
      </c>
      <c r="U19" s="2145"/>
      <c r="V19" s="2145"/>
      <c r="W19" s="2146"/>
      <c r="X19" s="2162" t="s">
        <v>2109</v>
      </c>
      <c r="Y19" s="2163"/>
      <c r="Z19" s="2160">
        <v>60450</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4" t="s">
        <v>2105</v>
      </c>
      <c r="B21" s="2145"/>
      <c r="C21" s="2145"/>
      <c r="D21" s="2145"/>
      <c r="E21" s="2145"/>
      <c r="F21" s="2145"/>
      <c r="G21" s="2145"/>
      <c r="H21" s="2146"/>
      <c r="I21" s="2170" t="s">
        <v>767</v>
      </c>
      <c r="J21" s="2133"/>
      <c r="K21" s="2133"/>
      <c r="L21" s="2133"/>
      <c r="M21" s="2133"/>
      <c r="N21" s="2133"/>
      <c r="O21" s="2133"/>
      <c r="P21" s="2133"/>
      <c r="Q21" s="2133"/>
      <c r="R21" s="2133"/>
      <c r="S21" s="2134"/>
      <c r="T21" s="2114" t="s">
        <v>2111</v>
      </c>
      <c r="U21" s="2115"/>
      <c r="V21" s="2115"/>
      <c r="W21" s="2115"/>
      <c r="X21" s="2128" t="s">
        <v>2110</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1904</v>
      </c>
      <c r="U22" s="271"/>
      <c r="V22" s="341"/>
      <c r="W22" s="271"/>
      <c r="X22" s="1914" t="s">
        <v>1573</v>
      </c>
      <c r="Z22" s="199"/>
      <c r="AA22" s="200"/>
    </row>
    <row r="23" spans="1:27" ht="13.5" customHeight="1" x14ac:dyDescent="0.2">
      <c r="A23" s="2167" t="s">
        <v>2106</v>
      </c>
      <c r="B23" s="2168"/>
      <c r="C23" s="2168"/>
      <c r="D23" s="2168"/>
      <c r="E23" s="2168"/>
      <c r="F23" s="2168"/>
      <c r="G23" s="2168"/>
      <c r="H23" s="2169"/>
      <c r="T23" s="2114" t="s">
        <v>2112</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60460</v>
      </c>
      <c r="B25" s="2145"/>
      <c r="C25" s="2145"/>
      <c r="D25" s="2145"/>
      <c r="E25" s="2145"/>
      <c r="F25" s="2145"/>
      <c r="G25" s="2145"/>
      <c r="H25" s="2146"/>
      <c r="I25" s="652"/>
      <c r="J25" s="203"/>
      <c r="K25" s="203"/>
      <c r="L25" s="203"/>
      <c r="M25" s="203"/>
      <c r="N25" s="203"/>
      <c r="O25" s="203"/>
      <c r="P25" s="203"/>
      <c r="Q25" s="203"/>
      <c r="R25" s="203"/>
      <c r="S25" s="204"/>
      <c r="T25" s="2111" t="s">
        <v>2113</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1896</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4"/>
      <c r="J29" s="390"/>
      <c r="K29" s="181" t="s">
        <v>656</v>
      </c>
      <c r="L29" s="1701"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2098</v>
      </c>
      <c r="C30" s="665" t="s">
        <v>1360</v>
      </c>
      <c r="D30" s="181"/>
      <c r="E30" s="181"/>
      <c r="F30" s="1269"/>
      <c r="G30" s="653"/>
      <c r="H30" s="653"/>
      <c r="I30" s="274"/>
      <c r="J30" s="390"/>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2114</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2106</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2115</v>
      </c>
      <c r="B42" s="2145"/>
      <c r="C42" s="2146"/>
      <c r="D42" s="2162" t="s">
        <v>2116</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2097</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2096</v>
      </c>
      <c r="B37" s="1978"/>
      <c r="C37" s="603"/>
      <c r="D37" s="603"/>
      <c r="E37" s="604"/>
    </row>
    <row r="38" spans="1:5" x14ac:dyDescent="0.2">
      <c r="A38" s="215" t="s">
        <v>2095</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1966</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8" t="s">
        <v>2098</v>
      </c>
      <c r="C53" s="619">
        <v>22</v>
      </c>
      <c r="D53" s="388" t="s">
        <v>1796</v>
      </c>
      <c r="E53" s="26"/>
      <c r="F53" s="1552"/>
      <c r="G53" s="1724" t="s">
        <v>1795</v>
      </c>
      <c r="H53" s="1953">
        <v>36526</v>
      </c>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9" t="s">
        <v>1575</v>
      </c>
      <c r="B83" s="2229"/>
      <c r="C83" s="2229"/>
      <c r="D83" s="2230"/>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2099</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2109">
        <v>42956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25570053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2.6594E-2</v>
      </c>
      <c r="E10" s="99" t="s">
        <v>1164</v>
      </c>
      <c r="F10" s="468">
        <v>2.738E-3</v>
      </c>
      <c r="G10" s="99" t="s">
        <v>1164</v>
      </c>
      <c r="H10" s="468">
        <v>7.2400000000000003E-4</v>
      </c>
      <c r="I10" s="99" t="s">
        <v>1165</v>
      </c>
      <c r="J10" s="469">
        <f>ROUND(D10+F10+H10,5)</f>
        <v>3.006E-2</v>
      </c>
      <c r="K10" s="92"/>
      <c r="L10" s="468">
        <v>4.2999999999999999E-4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1818374</v>
      </c>
      <c r="E16" s="99"/>
      <c r="F16" s="81">
        <f>SUM('Acct Summary 7-8'!C17,'Acct Summary 7-8'!D17,'Acct Summary 7-8'!F17)</f>
        <v>1976527</v>
      </c>
      <c r="G16" s="99"/>
      <c r="H16" s="81">
        <f>SUM(D16-F16)</f>
        <v>-158153</v>
      </c>
      <c r="I16" s="92"/>
      <c r="J16" s="81">
        <f>SUM('Acct Summary 7-8'!C81,'Acct Summary 7-8'!D81,'Acct Summary 7-8'!F81,'Acct Summary 7-8'!I81)</f>
        <v>1105107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1764333.6570000001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319399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42" sqref="F4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Odell CCSD 435</v>
      </c>
      <c r="E7" s="135"/>
      <c r="G7" s="136"/>
      <c r="H7" s="137"/>
      <c r="I7" s="137"/>
      <c r="J7" s="137"/>
      <c r="K7" s="137"/>
      <c r="L7"/>
      <c r="M7"/>
      <c r="N7"/>
      <c r="O7"/>
      <c r="P7"/>
    </row>
    <row r="8" spans="1:18" ht="12.75" x14ac:dyDescent="0.2">
      <c r="A8"/>
      <c r="B8"/>
      <c r="C8" s="133" t="s">
        <v>1316</v>
      </c>
      <c r="D8" s="138">
        <f>COVER!A13</f>
        <v>17053435004</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1105107</v>
      </c>
      <c r="I12" s="1151"/>
      <c r="J12" s="1151"/>
      <c r="K12" s="1152">
        <f>TRUNC((H12/H13*100000),5)/100000</f>
        <v>0.60774461130000001</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1818374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1976527</v>
      </c>
      <c r="I17" s="1151"/>
      <c r="J17" s="1157"/>
      <c r="K17" s="1152">
        <f>TRUNC((H17/H18*100000),5)/100000</f>
        <v>1.0869749567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1818374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5.8378252999999996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1105107</v>
      </c>
      <c r="I24" s="676"/>
      <c r="J24" s="676"/>
      <c r="K24" s="1161">
        <f>TRUNC(((H24/H25*100000)/100000),2)</f>
        <v>201.28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5490.3527800000002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653340.42420000001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319399</v>
      </c>
      <c r="I32" s="1159"/>
      <c r="J32" s="1159"/>
      <c r="K32" s="1161">
        <f>TRUNC(100-((((H32/H33*100))*100)/100),2)</f>
        <v>81.89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1764333.6570000001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9" activePane="bottomLeft" state="frozen"/>
      <selection pane="bottomLeft" activeCell="G40" sqref="G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620995</v>
      </c>
      <c r="D4" s="408">
        <v>48941</v>
      </c>
      <c r="E4" s="408"/>
      <c r="F4" s="408">
        <v>146368</v>
      </c>
      <c r="G4" s="408">
        <v>26582</v>
      </c>
      <c r="H4" s="408">
        <v>6208</v>
      </c>
      <c r="I4" s="408">
        <v>288803</v>
      </c>
      <c r="J4" s="432">
        <v>23674</v>
      </c>
      <c r="K4" s="408">
        <v>243</v>
      </c>
      <c r="L4" s="408">
        <v>23576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620995</v>
      </c>
      <c r="D13" s="681">
        <f t="shared" ref="D13:L13" si="0">SUM(D4:D12)</f>
        <v>48941</v>
      </c>
      <c r="E13" s="681">
        <f t="shared" si="0"/>
        <v>0</v>
      </c>
      <c r="F13" s="681">
        <f t="shared" si="0"/>
        <v>146368</v>
      </c>
      <c r="G13" s="681">
        <f t="shared" si="0"/>
        <v>26582</v>
      </c>
      <c r="H13" s="681">
        <f t="shared" si="0"/>
        <v>6208</v>
      </c>
      <c r="I13" s="681">
        <f t="shared" si="0"/>
        <v>288803</v>
      </c>
      <c r="J13" s="681">
        <f t="shared" si="0"/>
        <v>23674</v>
      </c>
      <c r="K13" s="681">
        <f t="shared" si="0"/>
        <v>243</v>
      </c>
      <c r="L13" s="681">
        <f t="shared" si="0"/>
        <v>23576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61564</v>
      </c>
      <c r="N16" s="711"/>
    </row>
    <row r="17" spans="1:14" s="696" customFormat="1" ht="12.75" customHeight="1" x14ac:dyDescent="0.2">
      <c r="A17" s="710" t="s">
        <v>1692</v>
      </c>
      <c r="B17" s="538">
        <v>230</v>
      </c>
      <c r="C17" s="503"/>
      <c r="D17" s="503"/>
      <c r="E17" s="503"/>
      <c r="F17" s="503"/>
      <c r="G17" s="503"/>
      <c r="H17" s="503"/>
      <c r="I17" s="503"/>
      <c r="J17" s="503"/>
      <c r="K17" s="503"/>
      <c r="L17" s="503"/>
      <c r="M17" s="432">
        <v>1883138</v>
      </c>
      <c r="N17" s="711"/>
    </row>
    <row r="18" spans="1:14" s="696" customFormat="1" ht="12.75" customHeight="1" x14ac:dyDescent="0.2">
      <c r="A18" s="710" t="s">
        <v>1693</v>
      </c>
      <c r="B18" s="538">
        <v>240</v>
      </c>
      <c r="C18" s="503"/>
      <c r="D18" s="503"/>
      <c r="E18" s="503"/>
      <c r="F18" s="503"/>
      <c r="G18" s="503"/>
      <c r="H18" s="503"/>
      <c r="I18" s="503"/>
      <c r="J18" s="503"/>
      <c r="K18" s="503"/>
      <c r="L18" s="503"/>
      <c r="M18" s="432">
        <v>22522</v>
      </c>
      <c r="N18" s="711"/>
    </row>
    <row r="19" spans="1:14" s="696" customFormat="1" ht="12.75" customHeight="1" x14ac:dyDescent="0.2">
      <c r="A19" s="710" t="s">
        <v>1694</v>
      </c>
      <c r="B19" s="538">
        <v>250</v>
      </c>
      <c r="C19" s="503"/>
      <c r="D19" s="503"/>
      <c r="E19" s="503"/>
      <c r="F19" s="503"/>
      <c r="G19" s="503"/>
      <c r="H19" s="503"/>
      <c r="I19" s="503"/>
      <c r="J19" s="503"/>
      <c r="K19" s="503"/>
      <c r="L19" s="503"/>
      <c r="M19" s="432">
        <v>85884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319399</v>
      </c>
    </row>
    <row r="23" spans="1:14" ht="13.5" customHeight="1" thickBot="1" x14ac:dyDescent="0.25">
      <c r="A23" s="460" t="s">
        <v>729</v>
      </c>
      <c r="B23" s="716"/>
      <c r="C23" s="429"/>
      <c r="D23" s="429"/>
      <c r="E23" s="429"/>
      <c r="F23" s="429"/>
      <c r="G23" s="429"/>
      <c r="H23" s="429"/>
      <c r="I23" s="429"/>
      <c r="J23" s="429"/>
      <c r="K23" s="429"/>
      <c r="L23" s="429"/>
      <c r="M23" s="685">
        <f>SUM(M15:M22)</f>
        <v>2053108</v>
      </c>
      <c r="N23" s="685">
        <f>SUM(N21:N22)</f>
        <v>319399</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v>11449</v>
      </c>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23576</v>
      </c>
      <c r="M33" s="429"/>
      <c r="N33" s="478"/>
    </row>
    <row r="34" spans="1:14" ht="13.5" customHeight="1" thickBot="1" x14ac:dyDescent="0.25">
      <c r="A34" s="1066" t="s">
        <v>740</v>
      </c>
      <c r="B34" s="717"/>
      <c r="C34" s="1089">
        <f>SUM(C25:C33)</f>
        <v>0</v>
      </c>
      <c r="D34" s="1089">
        <f t="shared" ref="D34:K34" si="1">SUM(D25:D33)</f>
        <v>0</v>
      </c>
      <c r="E34" s="1089">
        <f t="shared" si="1"/>
        <v>11449</v>
      </c>
      <c r="F34" s="1089">
        <f t="shared" si="1"/>
        <v>0</v>
      </c>
      <c r="G34" s="1089">
        <f t="shared" si="1"/>
        <v>0</v>
      </c>
      <c r="H34" s="1089">
        <f t="shared" si="1"/>
        <v>0</v>
      </c>
      <c r="I34" s="1089">
        <f t="shared" si="1"/>
        <v>0</v>
      </c>
      <c r="J34" s="1089">
        <f t="shared" si="1"/>
        <v>0</v>
      </c>
      <c r="K34" s="1089">
        <f t="shared" si="1"/>
        <v>0</v>
      </c>
      <c r="L34" s="1049">
        <f>SUM(L33)</f>
        <v>23576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319399</v>
      </c>
    </row>
    <row r="37" spans="1:14" ht="13.5" thickBot="1" x14ac:dyDescent="0.25">
      <c r="A37" s="460" t="s">
        <v>739</v>
      </c>
      <c r="B37" s="716"/>
      <c r="C37" s="503"/>
      <c r="D37" s="503"/>
      <c r="E37" s="503"/>
      <c r="F37" s="503"/>
      <c r="G37" s="503"/>
      <c r="H37" s="503"/>
      <c r="I37" s="503"/>
      <c r="J37" s="503"/>
      <c r="K37" s="503"/>
      <c r="L37" s="510"/>
      <c r="M37" s="429"/>
      <c r="N37" s="685">
        <f>SUM(N36:N36)</f>
        <v>319399</v>
      </c>
    </row>
    <row r="38" spans="1:14" customFormat="1" ht="13.5" customHeight="1" thickTop="1" x14ac:dyDescent="0.2">
      <c r="A38" s="620" t="s">
        <v>485</v>
      </c>
      <c r="B38" s="538">
        <v>714</v>
      </c>
      <c r="C38" s="719">
        <v>134263</v>
      </c>
      <c r="D38" s="719"/>
      <c r="E38" s="719"/>
      <c r="F38" s="719"/>
      <c r="G38" s="719"/>
      <c r="H38" s="719"/>
      <c r="I38" s="719"/>
      <c r="J38" s="718"/>
      <c r="K38" s="719"/>
      <c r="L38" s="1090"/>
      <c r="M38" s="686"/>
      <c r="N38" s="686"/>
    </row>
    <row r="39" spans="1:14" customFormat="1" ht="13.5" customHeight="1" x14ac:dyDescent="0.2">
      <c r="A39" s="620" t="s">
        <v>398</v>
      </c>
      <c r="B39" s="538">
        <v>730</v>
      </c>
      <c r="C39" s="719">
        <v>486732</v>
      </c>
      <c r="D39" s="719">
        <v>48941</v>
      </c>
      <c r="E39" s="719">
        <v>-11449</v>
      </c>
      <c r="F39" s="719">
        <v>146368</v>
      </c>
      <c r="G39" s="719">
        <v>26582</v>
      </c>
      <c r="H39" s="719">
        <v>6208</v>
      </c>
      <c r="I39" s="719">
        <v>288803</v>
      </c>
      <c r="J39" s="718">
        <v>23674</v>
      </c>
      <c r="K39" s="719">
        <v>243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2053108</v>
      </c>
      <c r="N40" s="686"/>
    </row>
    <row r="41" spans="1:14" ht="13.5" customHeight="1" thickBot="1" x14ac:dyDescent="0.25">
      <c r="A41" s="460" t="s">
        <v>741</v>
      </c>
      <c r="B41" s="451"/>
      <c r="C41" s="481">
        <f>(SUM(C34,C37,C38,C39))</f>
        <v>620995</v>
      </c>
      <c r="D41" s="481">
        <f t="shared" ref="D41:L41" si="2">SUM(D34,D37,D38:D39)</f>
        <v>48941</v>
      </c>
      <c r="E41" s="481">
        <f t="shared" si="2"/>
        <v>0</v>
      </c>
      <c r="F41" s="481">
        <f t="shared" si="2"/>
        <v>146368</v>
      </c>
      <c r="G41" s="481">
        <f t="shared" si="2"/>
        <v>26582</v>
      </c>
      <c r="H41" s="481">
        <f t="shared" si="2"/>
        <v>6208</v>
      </c>
      <c r="I41" s="481">
        <f t="shared" si="2"/>
        <v>288803</v>
      </c>
      <c r="J41" s="481">
        <f t="shared" si="2"/>
        <v>23674</v>
      </c>
      <c r="K41" s="481">
        <f t="shared" si="2"/>
        <v>243</v>
      </c>
      <c r="L41" s="481">
        <f t="shared" si="2"/>
        <v>23576</v>
      </c>
      <c r="M41" s="481">
        <f>SUM(M40)</f>
        <v>2053108</v>
      </c>
      <c r="N41" s="481">
        <f>SUM(N37)</f>
        <v>319399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F34" sqref="F3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1003830</v>
      </c>
      <c r="D4" s="687">
        <f>'Revenues 9-14'!D109</f>
        <v>146656</v>
      </c>
      <c r="E4" s="687">
        <f>'Revenues 9-14'!E109</f>
        <v>77175</v>
      </c>
      <c r="F4" s="687">
        <f>'Revenues 9-14'!F109</f>
        <v>33978</v>
      </c>
      <c r="G4" s="687">
        <f>'Revenues 9-14'!G109</f>
        <v>53263</v>
      </c>
      <c r="H4" s="687">
        <f>'Revenues 9-14'!H109</f>
        <v>4</v>
      </c>
      <c r="I4" s="687">
        <f>'Revenues 9-14'!I109</f>
        <v>12474</v>
      </c>
      <c r="J4" s="687">
        <f>'Revenues 9-14'!J109</f>
        <v>37940</v>
      </c>
      <c r="K4" s="687">
        <f>'Revenues 9-14'!K109</f>
        <v>5</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469221</v>
      </c>
      <c r="D6" s="688">
        <f>'Revenues 9-14'!D173</f>
        <v>6062</v>
      </c>
      <c r="E6" s="688">
        <f>'Revenues 9-14'!E173</f>
        <v>0</v>
      </c>
      <c r="F6" s="688">
        <f>'Revenues 9-14'!F173</f>
        <v>56628</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89525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1562576</v>
      </c>
      <c r="D8" s="481">
        <f t="shared" ref="D8:K8" si="0">SUM(D4:D7)</f>
        <v>152718</v>
      </c>
      <c r="E8" s="481">
        <f t="shared" si="0"/>
        <v>77175</v>
      </c>
      <c r="F8" s="481">
        <f t="shared" si="0"/>
        <v>90606</v>
      </c>
      <c r="G8" s="481">
        <f t="shared" si="0"/>
        <v>53263</v>
      </c>
      <c r="H8" s="481">
        <f t="shared" si="0"/>
        <v>4</v>
      </c>
      <c r="I8" s="481">
        <f t="shared" si="0"/>
        <v>12474</v>
      </c>
      <c r="J8" s="481">
        <f t="shared" si="0"/>
        <v>37940</v>
      </c>
      <c r="K8" s="481">
        <f t="shared" si="0"/>
        <v>5</v>
      </c>
      <c r="L8" s="38"/>
    </row>
    <row r="9" spans="1:13" ht="15" thickTop="1" x14ac:dyDescent="0.2">
      <c r="A9" s="1009" t="s">
        <v>343</v>
      </c>
      <c r="B9" s="452">
        <v>3998</v>
      </c>
      <c r="C9" s="414">
        <v>395081</v>
      </c>
      <c r="D9" s="485"/>
      <c r="E9" s="414"/>
      <c r="F9" s="414"/>
      <c r="G9" s="692"/>
      <c r="H9" s="414"/>
      <c r="I9" s="490" t="s">
        <v>1365</v>
      </c>
      <c r="J9" s="431"/>
      <c r="K9" s="414"/>
      <c r="L9" s="38"/>
    </row>
    <row r="10" spans="1:13" s="47" customFormat="1" ht="13.5" thickBot="1" x14ac:dyDescent="0.25">
      <c r="A10" s="460" t="s">
        <v>1369</v>
      </c>
      <c r="B10" s="453"/>
      <c r="C10" s="481">
        <f>SUM(C8:C9)</f>
        <v>1957657</v>
      </c>
      <c r="D10" s="481">
        <f t="shared" ref="D10:K10" si="1">SUM(D8:D9)</f>
        <v>152718</v>
      </c>
      <c r="E10" s="481">
        <f t="shared" si="1"/>
        <v>77175</v>
      </c>
      <c r="F10" s="481">
        <f t="shared" si="1"/>
        <v>90606</v>
      </c>
      <c r="G10" s="481">
        <f t="shared" si="1"/>
        <v>53263</v>
      </c>
      <c r="H10" s="481">
        <f t="shared" si="1"/>
        <v>4</v>
      </c>
      <c r="I10" s="481">
        <f t="shared" si="1"/>
        <v>12474</v>
      </c>
      <c r="J10" s="481">
        <f t="shared" si="1"/>
        <v>37940</v>
      </c>
      <c r="K10" s="481">
        <f t="shared" si="1"/>
        <v>5</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1056383</v>
      </c>
      <c r="D12" s="494" t="s">
        <v>1365</v>
      </c>
      <c r="E12" s="429" t="s">
        <v>1365</v>
      </c>
      <c r="F12" s="429" t="s">
        <v>1365</v>
      </c>
      <c r="G12" s="687">
        <f>'Expenditures 15-22'!K223</f>
        <v>24231</v>
      </c>
      <c r="H12" s="427"/>
      <c r="I12" s="429" t="s">
        <v>1365</v>
      </c>
      <c r="J12" s="429" t="s">
        <v>1365</v>
      </c>
      <c r="K12" s="427" t="s">
        <v>1365</v>
      </c>
      <c r="L12" s="38"/>
    </row>
    <row r="13" spans="1:13" x14ac:dyDescent="0.2">
      <c r="A13" s="726" t="s">
        <v>525</v>
      </c>
      <c r="B13" s="293">
        <v>2000</v>
      </c>
      <c r="C13" s="688">
        <f>'Expenditures 15-22'!K74</f>
        <v>475000</v>
      </c>
      <c r="D13" s="688">
        <f>'Expenditures 15-22'!K129</f>
        <v>159380</v>
      </c>
      <c r="E13" s="478" t="s">
        <v>1365</v>
      </c>
      <c r="F13" s="688">
        <f>'Expenditures 15-22'!K178</f>
        <v>165598</v>
      </c>
      <c r="G13" s="688">
        <f>'Expenditures 15-22'!K273</f>
        <v>33164</v>
      </c>
      <c r="H13" s="688">
        <f>'Expenditures 15-22'!K296</f>
        <v>1648</v>
      </c>
      <c r="I13" s="429" t="s">
        <v>1365</v>
      </c>
      <c r="J13" s="741">
        <f>'Expenditures 15-22'!K323</f>
        <v>38221</v>
      </c>
      <c r="K13" s="693">
        <f>'Expenditures 15-22'!K341</f>
        <v>2770</v>
      </c>
      <c r="L13" s="38"/>
    </row>
    <row r="14" spans="1:13" x14ac:dyDescent="0.2">
      <c r="A14" s="726" t="s">
        <v>517</v>
      </c>
      <c r="B14" s="293">
        <v>3000</v>
      </c>
      <c r="C14" s="688">
        <f>'Expenditures 15-22'!K75</f>
        <v>508</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117522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86000</v>
      </c>
      <c r="F16" s="688">
        <f>'Expenditures 15-22'!K202</f>
        <v>2136</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1649413</v>
      </c>
      <c r="D17" s="481">
        <f t="shared" si="2"/>
        <v>159380</v>
      </c>
      <c r="E17" s="481">
        <f t="shared" si="2"/>
        <v>86000</v>
      </c>
      <c r="F17" s="481">
        <f t="shared" si="2"/>
        <v>167734</v>
      </c>
      <c r="G17" s="481">
        <f t="shared" si="2"/>
        <v>57395</v>
      </c>
      <c r="H17" s="481">
        <f t="shared" si="2"/>
        <v>1648</v>
      </c>
      <c r="I17" s="429"/>
      <c r="J17" s="481">
        <f>SUM(J12:J16)</f>
        <v>38221</v>
      </c>
      <c r="K17" s="481">
        <f>SUM(K12:K16)</f>
        <v>2770</v>
      </c>
      <c r="L17" s="38"/>
    </row>
    <row r="18" spans="1:12" ht="15" customHeight="1" thickTop="1" x14ac:dyDescent="0.2">
      <c r="A18" s="1010" t="s">
        <v>1298</v>
      </c>
      <c r="B18" s="258">
        <v>4180</v>
      </c>
      <c r="C18" s="687">
        <f t="shared" ref="C18:H18" si="3">C9</f>
        <v>395081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2044494</v>
      </c>
      <c r="D19" s="481">
        <f t="shared" si="4"/>
        <v>159380</v>
      </c>
      <c r="E19" s="481">
        <f t="shared" si="4"/>
        <v>86000</v>
      </c>
      <c r="F19" s="481">
        <f t="shared" si="4"/>
        <v>167734</v>
      </c>
      <c r="G19" s="481">
        <f t="shared" si="4"/>
        <v>57395</v>
      </c>
      <c r="H19" s="481">
        <f t="shared" si="4"/>
        <v>1648</v>
      </c>
      <c r="I19" s="429"/>
      <c r="J19" s="481">
        <f>SUM(J17:J18)</f>
        <v>38221</v>
      </c>
      <c r="K19" s="481">
        <f>SUM(K17:K18)</f>
        <v>2770</v>
      </c>
      <c r="L19" s="38"/>
    </row>
    <row r="20" spans="1:12" ht="27" thickTop="1" thickBot="1" x14ac:dyDescent="0.25">
      <c r="A20" s="454" t="s">
        <v>1299</v>
      </c>
      <c r="B20" s="455"/>
      <c r="C20" s="1008">
        <f>C8-C17</f>
        <v>-86837</v>
      </c>
      <c r="D20" s="1008">
        <f t="shared" ref="D20:K20" si="5">D8-D17</f>
        <v>-6662</v>
      </c>
      <c r="E20" s="1008">
        <f t="shared" si="5"/>
        <v>-8825</v>
      </c>
      <c r="F20" s="1008">
        <f t="shared" si="5"/>
        <v>-77128</v>
      </c>
      <c r="G20" s="1008">
        <f t="shared" si="5"/>
        <v>-4132</v>
      </c>
      <c r="H20" s="1008">
        <f t="shared" si="5"/>
        <v>-1644</v>
      </c>
      <c r="I20" s="1008">
        <f t="shared" si="5"/>
        <v>12474</v>
      </c>
      <c r="J20" s="1008">
        <f t="shared" si="5"/>
        <v>-281</v>
      </c>
      <c r="K20" s="1008">
        <f t="shared" si="5"/>
        <v>-2765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v>10500</v>
      </c>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10500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10500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-86837</v>
      </c>
      <c r="D78" s="439">
        <f t="shared" si="9"/>
        <v>-6662</v>
      </c>
      <c r="E78" s="439">
        <f t="shared" si="9"/>
        <v>-8825</v>
      </c>
      <c r="F78" s="439">
        <f t="shared" si="9"/>
        <v>-66628</v>
      </c>
      <c r="G78" s="439">
        <f t="shared" si="9"/>
        <v>-4132</v>
      </c>
      <c r="H78" s="439">
        <f t="shared" si="9"/>
        <v>-1644</v>
      </c>
      <c r="I78" s="439">
        <f t="shared" si="9"/>
        <v>12474</v>
      </c>
      <c r="J78" s="439">
        <f t="shared" si="9"/>
        <v>-281</v>
      </c>
      <c r="K78" s="439">
        <f t="shared" si="9"/>
        <v>-2765</v>
      </c>
      <c r="L78" s="501"/>
    </row>
    <row r="79" spans="1:12" ht="13.5" thickTop="1" x14ac:dyDescent="0.2">
      <c r="A79" s="812" t="s">
        <v>1954</v>
      </c>
      <c r="B79" s="456"/>
      <c r="C79" s="431">
        <v>707832</v>
      </c>
      <c r="D79" s="695">
        <v>55603</v>
      </c>
      <c r="E79" s="695">
        <v>-2624</v>
      </c>
      <c r="F79" s="695">
        <v>212996</v>
      </c>
      <c r="G79" s="695">
        <v>30714</v>
      </c>
      <c r="H79" s="695">
        <v>7852</v>
      </c>
      <c r="I79" s="695">
        <v>276329</v>
      </c>
      <c r="J79" s="695">
        <v>23955</v>
      </c>
      <c r="K79" s="695">
        <v>3008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620995</v>
      </c>
      <c r="D81" s="481">
        <f>SUM(D78:D80)</f>
        <v>48941</v>
      </c>
      <c r="E81" s="481">
        <f t="shared" ref="E81:K81" si="10">SUM(E78:E80)</f>
        <v>-11449</v>
      </c>
      <c r="F81" s="481">
        <f t="shared" si="10"/>
        <v>146368</v>
      </c>
      <c r="G81" s="481">
        <f t="shared" si="10"/>
        <v>26582</v>
      </c>
      <c r="H81" s="481">
        <f t="shared" si="10"/>
        <v>6208</v>
      </c>
      <c r="I81" s="481">
        <f t="shared" si="10"/>
        <v>288803</v>
      </c>
      <c r="J81" s="481">
        <f t="shared" si="10"/>
        <v>23674</v>
      </c>
      <c r="K81" s="481">
        <f t="shared" si="10"/>
        <v>243</v>
      </c>
      <c r="L81" s="38"/>
    </row>
    <row r="82" spans="1:12" ht="0.75" customHeight="1" thickTop="1" thickBot="1" x14ac:dyDescent="0.25">
      <c r="A82" s="624" t="s">
        <v>399</v>
      </c>
      <c r="B82" s="622"/>
      <c r="C82" s="1126">
        <f>(C81-C79)</f>
        <v>-86837</v>
      </c>
      <c r="D82" s="1126">
        <f t="shared" ref="D82:K82" si="11">(D81-D79)</f>
        <v>-6662</v>
      </c>
      <c r="E82" s="1126">
        <f t="shared" si="11"/>
        <v>-8825</v>
      </c>
      <c r="F82" s="1126">
        <f t="shared" si="11"/>
        <v>-66628</v>
      </c>
      <c r="G82" s="1126">
        <f t="shared" si="11"/>
        <v>-4132</v>
      </c>
      <c r="H82" s="1126">
        <f t="shared" si="11"/>
        <v>-1644</v>
      </c>
      <c r="I82" s="1126">
        <f t="shared" si="11"/>
        <v>12474</v>
      </c>
      <c r="J82" s="1126">
        <f t="shared" si="11"/>
        <v>-281</v>
      </c>
      <c r="K82" s="1126">
        <f t="shared" si="11"/>
        <v>-2765</v>
      </c>
    </row>
    <row r="83" spans="1:12" ht="14.25" hidden="1" thickTop="1" thickBot="1" x14ac:dyDescent="0.25">
      <c r="A83" s="721" t="s">
        <v>400</v>
      </c>
      <c r="B83" s="623"/>
      <c r="C83" s="1127">
        <f>C82/C81</f>
        <v>-0.13983526437410929</v>
      </c>
      <c r="D83" s="1127">
        <f t="shared" ref="D83:K83" si="12">D82/D81</f>
        <v>-0.13612308698228479</v>
      </c>
      <c r="E83" s="1127">
        <f t="shared" si="12"/>
        <v>0.77080967770110931</v>
      </c>
      <c r="F83" s="1127">
        <f t="shared" si="12"/>
        <v>-0.45520878880629645</v>
      </c>
      <c r="G83" s="1127">
        <f t="shared" si="12"/>
        <v>-0.15544353321796706</v>
      </c>
      <c r="H83" s="1127">
        <f t="shared" si="12"/>
        <v>-0.26481958762886598</v>
      </c>
      <c r="I83" s="1127">
        <f t="shared" si="12"/>
        <v>4.3192072104514152E-2</v>
      </c>
      <c r="J83" s="1127">
        <f t="shared" si="12"/>
        <v>-1.1869561544310214E-2</v>
      </c>
      <c r="K83" s="1127">
        <f t="shared" si="12"/>
        <v>-11.378600823045268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274" sqref="C2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680499</v>
      </c>
      <c r="D5" s="414">
        <v>70053</v>
      </c>
      <c r="E5" s="408"/>
      <c r="F5" s="798">
        <v>18515</v>
      </c>
      <c r="G5" s="408">
        <v>25019</v>
      </c>
      <c r="H5" s="408"/>
      <c r="I5" s="408">
        <v>11008</v>
      </c>
      <c r="J5" s="432">
        <v>37929</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11008</v>
      </c>
      <c r="D7" s="408"/>
      <c r="E7" s="429"/>
      <c r="F7" s="432"/>
      <c r="G7" s="432"/>
      <c r="H7" s="432"/>
      <c r="I7" s="429"/>
      <c r="J7" s="429"/>
      <c r="K7" s="429"/>
    </row>
    <row r="8" spans="1:12" x14ac:dyDescent="0.2">
      <c r="A8" s="903" t="s">
        <v>475</v>
      </c>
      <c r="B8" s="39">
        <v>1150</v>
      </c>
      <c r="C8" s="477"/>
      <c r="D8" s="477"/>
      <c r="E8" s="503"/>
      <c r="F8" s="503"/>
      <c r="G8" s="414">
        <v>28022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691507</v>
      </c>
      <c r="D12" s="480">
        <f t="shared" si="0"/>
        <v>70053</v>
      </c>
      <c r="E12" s="480">
        <f t="shared" si="0"/>
        <v>0</v>
      </c>
      <c r="F12" s="480">
        <f t="shared" si="0"/>
        <v>18515</v>
      </c>
      <c r="G12" s="480">
        <f t="shared" si="0"/>
        <v>53041</v>
      </c>
      <c r="H12" s="480">
        <f t="shared" si="0"/>
        <v>0</v>
      </c>
      <c r="I12" s="480">
        <f t="shared" si="0"/>
        <v>11008</v>
      </c>
      <c r="J12" s="480">
        <f t="shared" si="0"/>
        <v>37929</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86346</v>
      </c>
      <c r="D16" s="408">
        <v>14056</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86346</v>
      </c>
      <c r="D18" s="483">
        <f t="shared" ref="D18:K18" si="1">SUM(D14:D17)</f>
        <v>14056</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210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210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3013</v>
      </c>
      <c r="D65" s="408">
        <v>264</v>
      </c>
      <c r="E65" s="408"/>
      <c r="F65" s="432">
        <v>1124</v>
      </c>
      <c r="G65" s="408">
        <v>222</v>
      </c>
      <c r="H65" s="408">
        <v>4</v>
      </c>
      <c r="I65" s="408">
        <v>1466</v>
      </c>
      <c r="J65" s="432">
        <v>11</v>
      </c>
      <c r="K65" s="408">
        <v>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3013</v>
      </c>
      <c r="D67" s="481">
        <f t="shared" ref="D67:K67" si="2">SUM(D65:D66)</f>
        <v>264</v>
      </c>
      <c r="E67" s="481">
        <f t="shared" si="2"/>
        <v>0</v>
      </c>
      <c r="F67" s="481">
        <f t="shared" si="2"/>
        <v>1124</v>
      </c>
      <c r="G67" s="481">
        <f t="shared" si="2"/>
        <v>222</v>
      </c>
      <c r="H67" s="481">
        <f t="shared" si="2"/>
        <v>4</v>
      </c>
      <c r="I67" s="481">
        <f t="shared" si="2"/>
        <v>1466</v>
      </c>
      <c r="J67" s="481">
        <f t="shared" si="2"/>
        <v>11</v>
      </c>
      <c r="K67" s="481">
        <f t="shared" si="2"/>
        <v>5</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14747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1238</v>
      </c>
      <c r="D72" s="429"/>
      <c r="E72" s="429"/>
      <c r="F72" s="429"/>
      <c r="G72" s="429"/>
      <c r="H72" s="429"/>
      <c r="I72" s="429"/>
      <c r="J72" s="429"/>
      <c r="K72" s="429"/>
    </row>
    <row r="73" spans="1:11" ht="12.75" customHeight="1" x14ac:dyDescent="0.2">
      <c r="A73" s="903" t="s">
        <v>1157</v>
      </c>
      <c r="B73" s="39">
        <v>1620</v>
      </c>
      <c r="C73" s="479">
        <v>1053</v>
      </c>
      <c r="D73" s="429"/>
      <c r="E73" s="429"/>
      <c r="F73" s="429"/>
      <c r="G73" s="429"/>
      <c r="H73" s="429"/>
      <c r="I73" s="429"/>
      <c r="J73" s="429"/>
      <c r="K73" s="429"/>
    </row>
    <row r="74" spans="1:11" ht="12.75" customHeight="1" x14ac:dyDescent="0.2">
      <c r="A74" s="903" t="s">
        <v>26</v>
      </c>
      <c r="B74" s="39">
        <v>1690</v>
      </c>
      <c r="C74" s="479">
        <v>779</v>
      </c>
      <c r="D74" s="429"/>
      <c r="E74" s="429"/>
      <c r="F74" s="429"/>
      <c r="G74" s="429"/>
      <c r="H74" s="429"/>
      <c r="I74" s="429"/>
      <c r="J74" s="429"/>
      <c r="K74" s="429"/>
    </row>
    <row r="75" spans="1:11" ht="12.75" customHeight="1" thickBot="1" x14ac:dyDescent="0.25">
      <c r="A75" s="460" t="s">
        <v>628</v>
      </c>
      <c r="B75" s="453"/>
      <c r="C75" s="481">
        <f>SUM(C69:C74)</f>
        <v>17817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3793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905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f>845+35</f>
        <v>880</v>
      </c>
      <c r="D81" s="408"/>
      <c r="E81" s="429"/>
      <c r="F81" s="429"/>
      <c r="G81" s="429"/>
      <c r="H81" s="429"/>
      <c r="I81" s="429"/>
      <c r="J81" s="429"/>
      <c r="K81" s="429"/>
    </row>
    <row r="82" spans="1:11" ht="12.75" customHeight="1" thickBot="1" x14ac:dyDescent="0.25">
      <c r="A82" s="460" t="s">
        <v>275</v>
      </c>
      <c r="B82" s="453"/>
      <c r="C82" s="480">
        <f>SUM(C77:C81)</f>
        <v>5578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4963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4963</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77175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194606</v>
      </c>
      <c r="D107" s="408">
        <v>62283</v>
      </c>
      <c r="E107" s="408"/>
      <c r="F107" s="408">
        <v>14129</v>
      </c>
      <c r="G107" s="408"/>
      <c r="H107" s="408"/>
      <c r="I107" s="408"/>
      <c r="J107" s="432"/>
      <c r="K107" s="408"/>
    </row>
    <row r="108" spans="1:12" ht="12.75" customHeight="1" thickBot="1" x14ac:dyDescent="0.25">
      <c r="A108" s="460" t="s">
        <v>566</v>
      </c>
      <c r="B108" s="730"/>
      <c r="C108" s="480">
        <f>SUM(C95:C107)</f>
        <v>194606</v>
      </c>
      <c r="D108" s="480">
        <f t="shared" ref="D108:K108" si="3">SUM(D95:D107)</f>
        <v>62283</v>
      </c>
      <c r="E108" s="480">
        <f t="shared" si="3"/>
        <v>77175</v>
      </c>
      <c r="F108" s="480">
        <f t="shared" si="3"/>
        <v>14129</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1003830</v>
      </c>
      <c r="D109" s="489">
        <f t="shared" si="4"/>
        <v>146656</v>
      </c>
      <c r="E109" s="489">
        <f t="shared" si="4"/>
        <v>77175</v>
      </c>
      <c r="F109" s="489">
        <f t="shared" si="4"/>
        <v>33978</v>
      </c>
      <c r="G109" s="489">
        <f t="shared" si="4"/>
        <v>53263</v>
      </c>
      <c r="H109" s="489">
        <f t="shared" si="4"/>
        <v>4</v>
      </c>
      <c r="I109" s="489">
        <f t="shared" si="4"/>
        <v>12474</v>
      </c>
      <c r="J109" s="489">
        <f t="shared" si="4"/>
        <v>37940</v>
      </c>
      <c r="K109" s="439">
        <f t="shared" si="4"/>
        <v>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1698</v>
      </c>
      <c r="B117" s="261">
        <v>3001</v>
      </c>
      <c r="C117" s="485">
        <v>364125</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364125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14300</v>
      </c>
      <c r="D125" s="488"/>
      <c r="E125" s="429"/>
      <c r="F125" s="408"/>
      <c r="G125" s="429"/>
      <c r="H125" s="429"/>
      <c r="I125" s="429"/>
      <c r="J125" s="429"/>
      <c r="K125" s="429"/>
    </row>
    <row r="126" spans="1:11" ht="12.75" customHeight="1" x14ac:dyDescent="0.2">
      <c r="A126" s="903" t="s">
        <v>1013</v>
      </c>
      <c r="B126" s="261">
        <v>3110</v>
      </c>
      <c r="C126" s="479">
        <v>37579</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51879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255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33847</v>
      </c>
      <c r="G151" s="432"/>
      <c r="H151" s="429"/>
      <c r="I151" s="429"/>
      <c r="J151" s="429"/>
      <c r="K151" s="429"/>
    </row>
    <row r="152" spans="1:11" ht="12.75" customHeight="1" x14ac:dyDescent="0.2">
      <c r="A152" s="903" t="s">
        <v>1224</v>
      </c>
      <c r="B152" s="261">
        <v>3510</v>
      </c>
      <c r="C152" s="479"/>
      <c r="D152" s="408"/>
      <c r="E152" s="488"/>
      <c r="F152" s="408">
        <v>17995</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51842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52962</v>
      </c>
      <c r="D158" s="422">
        <v>6062</v>
      </c>
      <c r="E158" s="488"/>
      <c r="F158" s="420">
        <v>4786</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105096</v>
      </c>
      <c r="D172" s="914">
        <f t="shared" si="6"/>
        <v>6062</v>
      </c>
      <c r="E172" s="914">
        <f t="shared" si="6"/>
        <v>0</v>
      </c>
      <c r="F172" s="914">
        <f t="shared" si="6"/>
        <v>56628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469221</v>
      </c>
      <c r="D173" s="489">
        <f>SUM(D121,D172)</f>
        <v>6062</v>
      </c>
      <c r="E173" s="489">
        <f>SUM(E121,E172)</f>
        <v>0</v>
      </c>
      <c r="F173" s="489">
        <f t="shared" ref="F173:K173" si="7">SUM(F121,F172)</f>
        <v>56628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1864</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1865</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799</v>
      </c>
      <c r="D183" s="408"/>
      <c r="E183" s="429"/>
      <c r="F183" s="408"/>
      <c r="G183" s="408"/>
      <c r="H183" s="408"/>
      <c r="I183" s="429"/>
      <c r="J183" s="429"/>
      <c r="K183" s="408"/>
    </row>
    <row r="184" spans="1:11" ht="22.5" customHeight="1" thickBot="1" x14ac:dyDescent="0.25">
      <c r="A184" s="2274" t="s">
        <v>902</v>
      </c>
      <c r="B184" s="2275"/>
      <c r="C184" s="480">
        <f>SUM(C180:C183)</f>
        <v>799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1866</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28559</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8295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36854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32243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32243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8674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10955</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88726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89525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1562576</v>
      </c>
      <c r="D275" s="489">
        <f t="shared" si="12"/>
        <v>152718</v>
      </c>
      <c r="E275" s="489">
        <f t="shared" si="12"/>
        <v>77175</v>
      </c>
      <c r="F275" s="489">
        <f t="shared" si="12"/>
        <v>90606</v>
      </c>
      <c r="G275" s="489">
        <f t="shared" si="12"/>
        <v>53263</v>
      </c>
      <c r="H275" s="489">
        <f t="shared" si="12"/>
        <v>4</v>
      </c>
      <c r="I275" s="489">
        <f t="shared" si="12"/>
        <v>12474</v>
      </c>
      <c r="J275" s="489">
        <f t="shared" si="12"/>
        <v>37940</v>
      </c>
      <c r="K275" s="439">
        <f t="shared" si="12"/>
        <v>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0" activePane="bottomLeft" state="frozen"/>
      <selection activeCell="C274" sqref="C274"/>
      <selection pane="bottomLeft" activeCell="H200" sqref="H20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546276</v>
      </c>
      <c r="D5" s="408">
        <v>94491</v>
      </c>
      <c r="E5" s="408">
        <v>7000</v>
      </c>
      <c r="F5" s="408">
        <v>22402</v>
      </c>
      <c r="G5" s="408">
        <v>7865</v>
      </c>
      <c r="H5" s="408">
        <v>196</v>
      </c>
      <c r="I5" s="432"/>
      <c r="J5" s="432"/>
      <c r="K5" s="410">
        <f>SUM(C5:J5)</f>
        <v>678230</v>
      </c>
      <c r="L5" s="408">
        <v>758750</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61850</v>
      </c>
      <c r="D7" s="432">
        <v>8282</v>
      </c>
      <c r="E7" s="432">
        <v>0</v>
      </c>
      <c r="F7" s="432">
        <v>649</v>
      </c>
      <c r="G7" s="432">
        <v>5000</v>
      </c>
      <c r="H7" s="432">
        <v>2359</v>
      </c>
      <c r="I7" s="432"/>
      <c r="J7" s="432"/>
      <c r="K7" s="410">
        <f t="shared" ref="K7:K32" si="0">SUM(C7:J7)</f>
        <v>78140</v>
      </c>
      <c r="L7" s="408">
        <v>85350</v>
      </c>
    </row>
    <row r="8" spans="1:14" x14ac:dyDescent="0.2">
      <c r="A8" s="1753" t="s">
        <v>171</v>
      </c>
      <c r="B8" s="266">
        <v>1200</v>
      </c>
      <c r="C8" s="408">
        <v>165069</v>
      </c>
      <c r="D8" s="408">
        <v>17980</v>
      </c>
      <c r="E8" s="408">
        <v>686</v>
      </c>
      <c r="F8" s="408">
        <v>1139</v>
      </c>
      <c r="G8" s="408">
        <v>0</v>
      </c>
      <c r="H8" s="408">
        <v>138</v>
      </c>
      <c r="I8" s="432"/>
      <c r="J8" s="432"/>
      <c r="K8" s="410">
        <f t="shared" si="0"/>
        <v>185012</v>
      </c>
      <c r="L8" s="408">
        <v>219410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36569</v>
      </c>
      <c r="D10" s="408">
        <v>22507</v>
      </c>
      <c r="E10" s="408">
        <v>0</v>
      </c>
      <c r="F10" s="408">
        <v>642</v>
      </c>
      <c r="G10" s="408">
        <v>0</v>
      </c>
      <c r="H10" s="408">
        <v>0</v>
      </c>
      <c r="I10" s="432"/>
      <c r="J10" s="432"/>
      <c r="K10" s="410">
        <f t="shared" si="0"/>
        <v>59718</v>
      </c>
      <c r="L10" s="408">
        <v>64150</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27343</v>
      </c>
      <c r="D14" s="408">
        <v>1381</v>
      </c>
      <c r="E14" s="408">
        <v>7071</v>
      </c>
      <c r="F14" s="408">
        <v>5152</v>
      </c>
      <c r="G14" s="408"/>
      <c r="H14" s="408">
        <v>2972</v>
      </c>
      <c r="I14" s="432"/>
      <c r="J14" s="432"/>
      <c r="K14" s="410">
        <f t="shared" si="0"/>
        <v>43919</v>
      </c>
      <c r="L14" s="408">
        <v>53300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v>10611</v>
      </c>
      <c r="D16" s="408"/>
      <c r="E16" s="408"/>
      <c r="F16" s="408">
        <v>753</v>
      </c>
      <c r="G16" s="408"/>
      <c r="H16" s="408"/>
      <c r="I16" s="432"/>
      <c r="J16" s="432"/>
      <c r="K16" s="410">
        <f t="shared" si="0"/>
        <v>11364</v>
      </c>
      <c r="L16" s="408">
        <v>13250</v>
      </c>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847718</v>
      </c>
      <c r="D33" s="411">
        <f t="shared" ref="D33:L33" si="1">SUM(D5:D32)</f>
        <v>144641</v>
      </c>
      <c r="E33" s="411">
        <f t="shared" si="1"/>
        <v>14757</v>
      </c>
      <c r="F33" s="411">
        <f t="shared" si="1"/>
        <v>30737</v>
      </c>
      <c r="G33" s="411">
        <f t="shared" si="1"/>
        <v>12865</v>
      </c>
      <c r="H33" s="411">
        <f t="shared" si="1"/>
        <v>5665</v>
      </c>
      <c r="I33" s="411">
        <f t="shared" si="1"/>
        <v>0</v>
      </c>
      <c r="J33" s="411">
        <f t="shared" si="1"/>
        <v>0</v>
      </c>
      <c r="K33" s="411">
        <f t="shared" si="1"/>
        <v>1056383</v>
      </c>
      <c r="L33" s="411">
        <f t="shared" si="1"/>
        <v>1194210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19642</v>
      </c>
      <c r="D38" s="408"/>
      <c r="E38" s="408"/>
      <c r="F38" s="408">
        <v>740</v>
      </c>
      <c r="G38" s="408"/>
      <c r="H38" s="408"/>
      <c r="I38" s="432"/>
      <c r="J38" s="432"/>
      <c r="K38" s="410">
        <f t="shared" si="2"/>
        <v>20382</v>
      </c>
      <c r="L38" s="408">
        <v>24250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50924</v>
      </c>
      <c r="D40" s="408">
        <v>14678</v>
      </c>
      <c r="E40" s="408"/>
      <c r="F40" s="408">
        <v>25</v>
      </c>
      <c r="G40" s="408"/>
      <c r="H40" s="408"/>
      <c r="I40" s="432"/>
      <c r="J40" s="432"/>
      <c r="K40" s="410">
        <f t="shared" si="2"/>
        <v>65627</v>
      </c>
      <c r="L40" s="408">
        <v>67275</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70566</v>
      </c>
      <c r="D42" s="411">
        <f t="shared" ref="D42:L42" si="3">SUM(D36:D41)</f>
        <v>14678</v>
      </c>
      <c r="E42" s="411">
        <f t="shared" si="3"/>
        <v>0</v>
      </c>
      <c r="F42" s="411">
        <f t="shared" si="3"/>
        <v>765</v>
      </c>
      <c r="G42" s="411">
        <f t="shared" si="3"/>
        <v>0</v>
      </c>
      <c r="H42" s="411">
        <f t="shared" si="3"/>
        <v>0</v>
      </c>
      <c r="I42" s="411">
        <f t="shared" si="3"/>
        <v>0</v>
      </c>
      <c r="J42" s="411">
        <f t="shared" si="3"/>
        <v>0</v>
      </c>
      <c r="K42" s="411">
        <f t="shared" si="3"/>
        <v>86009</v>
      </c>
      <c r="L42" s="411">
        <f t="shared" si="3"/>
        <v>91525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2722</v>
      </c>
      <c r="D44" s="414">
        <v>232</v>
      </c>
      <c r="E44" s="414">
        <v>7032</v>
      </c>
      <c r="F44" s="414"/>
      <c r="G44" s="414"/>
      <c r="H44" s="414"/>
      <c r="I44" s="432"/>
      <c r="J44" s="432"/>
      <c r="K44" s="416">
        <f>SUM(C44:J44)</f>
        <v>9986</v>
      </c>
      <c r="L44" s="414">
        <v>14335</v>
      </c>
    </row>
    <row r="45" spans="1:14" x14ac:dyDescent="0.2">
      <c r="A45" s="1753" t="s">
        <v>956</v>
      </c>
      <c r="B45" s="266">
        <v>2220</v>
      </c>
      <c r="C45" s="408">
        <v>13890</v>
      </c>
      <c r="D45" s="408">
        <v>244</v>
      </c>
      <c r="E45" s="408">
        <v>1388</v>
      </c>
      <c r="F45" s="408">
        <v>40621</v>
      </c>
      <c r="G45" s="408"/>
      <c r="H45" s="408">
        <v>14926</v>
      </c>
      <c r="I45" s="432"/>
      <c r="J45" s="432"/>
      <c r="K45" s="416">
        <f>SUM(C45:J45)</f>
        <v>71069</v>
      </c>
      <c r="L45" s="408">
        <v>103650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16612</v>
      </c>
      <c r="D47" s="411">
        <f t="shared" ref="D47:K47" si="4">SUM(D44:D46)</f>
        <v>476</v>
      </c>
      <c r="E47" s="411">
        <f t="shared" si="4"/>
        <v>8420</v>
      </c>
      <c r="F47" s="411">
        <f t="shared" si="4"/>
        <v>40621</v>
      </c>
      <c r="G47" s="411">
        <f t="shared" si="4"/>
        <v>0</v>
      </c>
      <c r="H47" s="411">
        <f t="shared" si="4"/>
        <v>14926</v>
      </c>
      <c r="I47" s="411">
        <f t="shared" si="4"/>
        <v>0</v>
      </c>
      <c r="J47" s="411">
        <f t="shared" si="4"/>
        <v>0</v>
      </c>
      <c r="K47" s="411">
        <f t="shared" si="4"/>
        <v>81055</v>
      </c>
      <c r="L47" s="411">
        <f>SUM(L44:L46)</f>
        <v>117985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25865</v>
      </c>
      <c r="F49" s="414">
        <v>16631</v>
      </c>
      <c r="G49" s="414"/>
      <c r="H49" s="414">
        <v>7729</v>
      </c>
      <c r="I49" s="432"/>
      <c r="J49" s="432"/>
      <c r="K49" s="416">
        <f>SUM(C49:J49)</f>
        <v>50225</v>
      </c>
      <c r="L49" s="414">
        <v>63470</v>
      </c>
    </row>
    <row r="50" spans="1:14" x14ac:dyDescent="0.2">
      <c r="A50" s="1753" t="s">
        <v>959</v>
      </c>
      <c r="B50" s="266">
        <v>2320</v>
      </c>
      <c r="C50" s="408">
        <v>76523</v>
      </c>
      <c r="D50" s="408">
        <v>14704</v>
      </c>
      <c r="E50" s="408">
        <v>2881</v>
      </c>
      <c r="F50" s="408">
        <v>5771</v>
      </c>
      <c r="G50" s="408"/>
      <c r="H50" s="408">
        <v>2156</v>
      </c>
      <c r="I50" s="432"/>
      <c r="J50" s="432"/>
      <c r="K50" s="416">
        <f>SUM(C50:J50)</f>
        <v>102035</v>
      </c>
      <c r="L50" s="408">
        <v>103250</v>
      </c>
    </row>
    <row r="51" spans="1:14" x14ac:dyDescent="0.2">
      <c r="A51" s="1753" t="s">
        <v>45</v>
      </c>
      <c r="B51" s="266">
        <v>2330</v>
      </c>
      <c r="C51" s="408">
        <v>9275</v>
      </c>
      <c r="D51" s="408">
        <v>1054</v>
      </c>
      <c r="E51" s="408"/>
      <c r="F51" s="408"/>
      <c r="G51" s="408"/>
      <c r="H51" s="408"/>
      <c r="I51" s="432"/>
      <c r="J51" s="432"/>
      <c r="K51" s="416">
        <f>SUM(C51:J51)</f>
        <v>10329</v>
      </c>
      <c r="L51" s="408">
        <v>10500</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85798</v>
      </c>
      <c r="D53" s="411">
        <f t="shared" ref="D53:L53" si="5">SUM(D49:D52)</f>
        <v>15758</v>
      </c>
      <c r="E53" s="411">
        <f t="shared" si="5"/>
        <v>28746</v>
      </c>
      <c r="F53" s="411">
        <f t="shared" si="5"/>
        <v>22402</v>
      </c>
      <c r="G53" s="411">
        <f t="shared" si="5"/>
        <v>0</v>
      </c>
      <c r="H53" s="411">
        <f t="shared" si="5"/>
        <v>9885</v>
      </c>
      <c r="I53" s="411">
        <f t="shared" si="5"/>
        <v>0</v>
      </c>
      <c r="J53" s="411">
        <f t="shared" si="5"/>
        <v>0</v>
      </c>
      <c r="K53" s="411">
        <f t="shared" si="5"/>
        <v>162589</v>
      </c>
      <c r="L53" s="411">
        <f t="shared" si="5"/>
        <v>177220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54316</v>
      </c>
      <c r="D55" s="414">
        <v>12405</v>
      </c>
      <c r="E55" s="414"/>
      <c r="F55" s="414">
        <v>427</v>
      </c>
      <c r="G55" s="414"/>
      <c r="H55" s="414"/>
      <c r="I55" s="432"/>
      <c r="J55" s="432"/>
      <c r="K55" s="416">
        <f>SUM(C55:J55)</f>
        <v>67148</v>
      </c>
      <c r="L55" s="414">
        <v>67700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54316</v>
      </c>
      <c r="D57" s="417">
        <f t="shared" ref="D57:K57" si="6">SUM(D55:D56)</f>
        <v>12405</v>
      </c>
      <c r="E57" s="417">
        <f t="shared" si="6"/>
        <v>0</v>
      </c>
      <c r="F57" s="417">
        <f t="shared" si="6"/>
        <v>427</v>
      </c>
      <c r="G57" s="417">
        <f t="shared" si="6"/>
        <v>0</v>
      </c>
      <c r="H57" s="417">
        <f t="shared" si="6"/>
        <v>0</v>
      </c>
      <c r="I57" s="417">
        <f t="shared" si="6"/>
        <v>0</v>
      </c>
      <c r="J57" s="417">
        <f t="shared" si="6"/>
        <v>0</v>
      </c>
      <c r="K57" s="417">
        <f t="shared" si="6"/>
        <v>67148</v>
      </c>
      <c r="L57" s="411">
        <f>SUM(L55:L56)</f>
        <v>67700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21798</v>
      </c>
      <c r="D60" s="408"/>
      <c r="E60" s="408">
        <v>1668</v>
      </c>
      <c r="F60" s="408"/>
      <c r="G60" s="408"/>
      <c r="H60" s="408"/>
      <c r="I60" s="432"/>
      <c r="J60" s="432"/>
      <c r="K60" s="416">
        <f t="shared" si="7"/>
        <v>23466</v>
      </c>
      <c r="L60" s="408">
        <v>23500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22099</v>
      </c>
      <c r="D63" s="408"/>
      <c r="E63" s="408">
        <v>88</v>
      </c>
      <c r="F63" s="408">
        <v>32419</v>
      </c>
      <c r="G63" s="408"/>
      <c r="H63" s="408">
        <v>127</v>
      </c>
      <c r="I63" s="432"/>
      <c r="J63" s="432"/>
      <c r="K63" s="416">
        <f t="shared" si="7"/>
        <v>54733</v>
      </c>
      <c r="L63" s="408">
        <v>73650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43897</v>
      </c>
      <c r="D65" s="411">
        <f t="shared" ref="D65:L65" si="8">SUM(D59:D64)</f>
        <v>0</v>
      </c>
      <c r="E65" s="411">
        <f t="shared" si="8"/>
        <v>1756</v>
      </c>
      <c r="F65" s="411">
        <f t="shared" si="8"/>
        <v>32419</v>
      </c>
      <c r="G65" s="411">
        <f t="shared" si="8"/>
        <v>0</v>
      </c>
      <c r="H65" s="411">
        <f t="shared" si="8"/>
        <v>127</v>
      </c>
      <c r="I65" s="411">
        <f t="shared" si="8"/>
        <v>0</v>
      </c>
      <c r="J65" s="411">
        <f t="shared" si="8"/>
        <v>0</v>
      </c>
      <c r="K65" s="411">
        <f t="shared" si="8"/>
        <v>78199</v>
      </c>
      <c r="L65" s="411">
        <f t="shared" si="8"/>
        <v>97150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271189</v>
      </c>
      <c r="D74" s="421">
        <f t="shared" ref="D74:K74" si="10">SUM(D42,D47,D53,D57,D65,D72,D73)</f>
        <v>43317</v>
      </c>
      <c r="E74" s="421">
        <f t="shared" si="10"/>
        <v>38922</v>
      </c>
      <c r="F74" s="421">
        <f t="shared" si="10"/>
        <v>96634</v>
      </c>
      <c r="G74" s="421">
        <f t="shared" si="10"/>
        <v>0</v>
      </c>
      <c r="H74" s="421">
        <f t="shared" si="10"/>
        <v>24938</v>
      </c>
      <c r="I74" s="421">
        <f t="shared" si="10"/>
        <v>0</v>
      </c>
      <c r="J74" s="421">
        <f t="shared" si="10"/>
        <v>0</v>
      </c>
      <c r="K74" s="421">
        <f t="shared" si="10"/>
        <v>475000</v>
      </c>
      <c r="L74" s="421">
        <f>SUM(L42,L47,L53,L57,L65,L72,L73)</f>
        <v>551580</v>
      </c>
    </row>
    <row r="75" spans="1:14" s="23" customFormat="1" ht="18" customHeight="1" thickTop="1" thickBot="1" x14ac:dyDescent="0.25">
      <c r="A75" s="1752" t="s">
        <v>50</v>
      </c>
      <c r="B75" s="1746" t="s">
        <v>655</v>
      </c>
      <c r="C75" s="419"/>
      <c r="D75" s="419"/>
      <c r="E75" s="419"/>
      <c r="F75" s="419">
        <v>508</v>
      </c>
      <c r="G75" s="419"/>
      <c r="H75" s="419"/>
      <c r="I75" s="425"/>
      <c r="J75" s="425"/>
      <c r="K75" s="411">
        <f>SUM(C75:J75)</f>
        <v>508</v>
      </c>
      <c r="L75" s="420">
        <v>800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117522</v>
      </c>
      <c r="F79" s="409"/>
      <c r="G79" s="409"/>
      <c r="H79" s="408"/>
      <c r="I79" s="503"/>
      <c r="J79" s="503"/>
      <c r="K79" s="410">
        <f t="shared" si="11"/>
        <v>117522</v>
      </c>
      <c r="L79" s="408">
        <v>101000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117522</v>
      </c>
      <c r="F84" s="409"/>
      <c r="G84" s="409"/>
      <c r="H84" s="411">
        <f>SUM(H78:H83)</f>
        <v>0</v>
      </c>
      <c r="I84" s="503"/>
      <c r="J84" s="503"/>
      <c r="K84" s="411">
        <f>SUM(K78:K83)</f>
        <v>117522</v>
      </c>
      <c r="L84" s="411">
        <f>SUM(L78:L83)</f>
        <v>101000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117522</v>
      </c>
      <c r="F102" s="409"/>
      <c r="G102" s="409"/>
      <c r="H102" s="421">
        <f>SUM(H84,H92,H100,H101)</f>
        <v>0</v>
      </c>
      <c r="I102" s="503"/>
      <c r="J102" s="503"/>
      <c r="K102" s="421">
        <f>SUM(K84,K92,K100,K101)</f>
        <v>117522</v>
      </c>
      <c r="L102" s="421">
        <f>SUM(L84,L92,L100,L101)</f>
        <v>101000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1118907</v>
      </c>
      <c r="D114" s="411">
        <f t="shared" ref="D114:K114" si="13">SUM(D33,D74,D75,D102,D112,D113)</f>
        <v>187958</v>
      </c>
      <c r="E114" s="411">
        <f t="shared" si="13"/>
        <v>171201</v>
      </c>
      <c r="F114" s="411">
        <f t="shared" si="13"/>
        <v>127879</v>
      </c>
      <c r="G114" s="411">
        <f t="shared" si="13"/>
        <v>12865</v>
      </c>
      <c r="H114" s="411">
        <f>SUM(H33,H74,H75,H102,H112,H113)</f>
        <v>30603</v>
      </c>
      <c r="I114" s="411">
        <f t="shared" si="13"/>
        <v>0</v>
      </c>
      <c r="J114" s="411">
        <f t="shared" si="13"/>
        <v>0</v>
      </c>
      <c r="K114" s="411">
        <f t="shared" si="13"/>
        <v>1649413</v>
      </c>
      <c r="L114" s="411">
        <f>SUM(L33,L74,L75,L102,L112,L113)</f>
        <v>1852590</v>
      </c>
    </row>
    <row r="115" spans="1:14" ht="23.25" thickTop="1" x14ac:dyDescent="0.2">
      <c r="A115" s="1765" t="s">
        <v>1155</v>
      </c>
      <c r="B115" s="882"/>
      <c r="C115" s="412"/>
      <c r="D115" s="412"/>
      <c r="E115" s="412"/>
      <c r="F115" s="412"/>
      <c r="G115" s="412"/>
      <c r="H115" s="412"/>
      <c r="I115" s="412"/>
      <c r="J115" s="412"/>
      <c r="K115" s="436">
        <f>'Revenues 9-14'!C275-'Expenditures 15-22'!K114</f>
        <v>-86837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57251</v>
      </c>
      <c r="D124" s="408">
        <v>15357</v>
      </c>
      <c r="E124" s="408">
        <v>35815</v>
      </c>
      <c r="F124" s="408">
        <v>49047</v>
      </c>
      <c r="G124" s="408"/>
      <c r="H124" s="408">
        <v>1910</v>
      </c>
      <c r="I124" s="432"/>
      <c r="J124" s="432"/>
      <c r="K124" s="411">
        <f>SUM(C124:J124)</f>
        <v>159380</v>
      </c>
      <c r="L124" s="408">
        <v>200100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57251</v>
      </c>
      <c r="D127" s="411">
        <f t="shared" ref="D127:L127" si="14">SUM(D122:D126)</f>
        <v>15357</v>
      </c>
      <c r="E127" s="411">
        <f t="shared" si="14"/>
        <v>35815</v>
      </c>
      <c r="F127" s="411">
        <f t="shared" si="14"/>
        <v>49047</v>
      </c>
      <c r="G127" s="411">
        <f t="shared" si="14"/>
        <v>0</v>
      </c>
      <c r="H127" s="411">
        <f t="shared" si="14"/>
        <v>1910</v>
      </c>
      <c r="I127" s="411">
        <f t="shared" si="14"/>
        <v>0</v>
      </c>
      <c r="J127" s="411">
        <f t="shared" si="14"/>
        <v>0</v>
      </c>
      <c r="K127" s="411">
        <f t="shared" si="14"/>
        <v>159380</v>
      </c>
      <c r="L127" s="411">
        <f t="shared" si="14"/>
        <v>200100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57251</v>
      </c>
      <c r="D129" s="421">
        <f t="shared" ref="D129:L129" si="15">SUM(D120,D127,D128)</f>
        <v>15357</v>
      </c>
      <c r="E129" s="421">
        <f t="shared" si="15"/>
        <v>35815</v>
      </c>
      <c r="F129" s="421">
        <f t="shared" si="15"/>
        <v>49047</v>
      </c>
      <c r="G129" s="421">
        <f t="shared" si="15"/>
        <v>0</v>
      </c>
      <c r="H129" s="421">
        <f t="shared" si="15"/>
        <v>1910</v>
      </c>
      <c r="I129" s="421">
        <f t="shared" si="15"/>
        <v>0</v>
      </c>
      <c r="J129" s="421">
        <f t="shared" si="15"/>
        <v>0</v>
      </c>
      <c r="K129" s="421">
        <f t="shared" si="15"/>
        <v>159380</v>
      </c>
      <c r="L129" s="421">
        <f t="shared" si="15"/>
        <v>200100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57251</v>
      </c>
      <c r="D150" s="411">
        <f t="shared" ref="D150:K150" si="16">SUM(D129,D130,D138,D148,D149)</f>
        <v>15357</v>
      </c>
      <c r="E150" s="411">
        <f t="shared" si="16"/>
        <v>35815</v>
      </c>
      <c r="F150" s="411">
        <f t="shared" si="16"/>
        <v>49047</v>
      </c>
      <c r="G150" s="411">
        <f t="shared" si="16"/>
        <v>0</v>
      </c>
      <c r="H150" s="411">
        <f t="shared" si="16"/>
        <v>1910</v>
      </c>
      <c r="I150" s="411">
        <f t="shared" si="16"/>
        <v>0</v>
      </c>
      <c r="J150" s="411">
        <f t="shared" si="16"/>
        <v>0</v>
      </c>
      <c r="K150" s="411">
        <f t="shared" si="16"/>
        <v>159380</v>
      </c>
      <c r="L150" s="411">
        <f>SUM(L129,L130,L138,L148,L149)</f>
        <v>200100</v>
      </c>
    </row>
    <row r="151" spans="1:14" ht="12.75" customHeight="1" thickTop="1" x14ac:dyDescent="0.2">
      <c r="A151" s="2285" t="s">
        <v>1378</v>
      </c>
      <c r="B151" s="2286"/>
      <c r="C151" s="412"/>
      <c r="D151" s="412"/>
      <c r="E151" s="412"/>
      <c r="F151" s="412"/>
      <c r="G151" s="412"/>
      <c r="H151" s="412"/>
      <c r="I151" s="412"/>
      <c r="J151" s="409"/>
      <c r="K151" s="436">
        <f>'Revenues 9-14'!D275-'Expenditures 15-22'!K150</f>
        <v>-6662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11000</v>
      </c>
      <c r="I163" s="409"/>
      <c r="J163" s="409"/>
      <c r="K163" s="410">
        <f>SUM(C163:H163)</f>
        <v>11000</v>
      </c>
      <c r="L163" s="1803">
        <v>11000</v>
      </c>
    </row>
    <row r="164" spans="1:14" ht="33.75" customHeight="1" x14ac:dyDescent="0.2">
      <c r="A164" s="1773" t="s">
        <v>290</v>
      </c>
      <c r="B164" s="532" t="s">
        <v>32</v>
      </c>
      <c r="C164" s="409"/>
      <c r="D164" s="409"/>
      <c r="E164" s="409"/>
      <c r="F164" s="409"/>
      <c r="G164" s="409"/>
      <c r="H164" s="1806">
        <v>75000</v>
      </c>
      <c r="I164" s="409"/>
      <c r="J164" s="409"/>
      <c r="K164" s="410">
        <f>SUM(C164:J164)</f>
        <v>75000</v>
      </c>
      <c r="L164" s="1806">
        <v>75000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86000</v>
      </c>
      <c r="I166" s="433"/>
      <c r="J166" s="409"/>
      <c r="K166" s="421">
        <f>SUM(K162,K163,K164,K165)</f>
        <v>86000</v>
      </c>
      <c r="L166" s="421">
        <f>SUM(L162,L163,L164,L165)</f>
        <v>86000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86000</v>
      </c>
      <c r="I168" s="433"/>
      <c r="J168" s="409"/>
      <c r="K168" s="421">
        <f>SUM(K154,K166,K167)</f>
        <v>86000</v>
      </c>
      <c r="L168" s="421">
        <f>SUM(L154,L166,L167)</f>
        <v>86000</v>
      </c>
    </row>
    <row r="169" spans="1:14" ht="23.25" thickTop="1" x14ac:dyDescent="0.2">
      <c r="A169" s="1765" t="s">
        <v>1155</v>
      </c>
      <c r="B169" s="463"/>
      <c r="C169" s="409"/>
      <c r="D169" s="409"/>
      <c r="E169" s="409"/>
      <c r="F169" s="409"/>
      <c r="G169" s="409"/>
      <c r="H169" s="412"/>
      <c r="I169" s="409"/>
      <c r="J169" s="409"/>
      <c r="K169" s="436">
        <f>'Revenues 9-14'!E275-'Expenditures 15-22'!K168</f>
        <v>-8825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81119</v>
      </c>
      <c r="D176" s="408">
        <v>1844</v>
      </c>
      <c r="E176" s="408">
        <v>3428</v>
      </c>
      <c r="F176" s="408">
        <v>33257</v>
      </c>
      <c r="G176" s="408">
        <f>10500+35380</f>
        <v>45880</v>
      </c>
      <c r="H176" s="408">
        <v>70</v>
      </c>
      <c r="I176" s="432"/>
      <c r="J176" s="432"/>
      <c r="K176" s="410">
        <f>SUM(C176:J176)</f>
        <v>165598</v>
      </c>
      <c r="L176" s="408">
        <v>190700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81119</v>
      </c>
      <c r="D178" s="421">
        <f t="shared" ref="D178:J178" si="17">SUM(D174,D176,D177)</f>
        <v>1844</v>
      </c>
      <c r="E178" s="421">
        <f t="shared" si="17"/>
        <v>3428</v>
      </c>
      <c r="F178" s="421">
        <f t="shared" si="17"/>
        <v>33257</v>
      </c>
      <c r="G178" s="421">
        <f t="shared" si="17"/>
        <v>45880</v>
      </c>
      <c r="H178" s="421">
        <f t="shared" si="17"/>
        <v>70</v>
      </c>
      <c r="I178" s="421">
        <f t="shared" si="17"/>
        <v>0</v>
      </c>
      <c r="J178" s="421">
        <f t="shared" si="17"/>
        <v>0</v>
      </c>
      <c r="K178" s="421">
        <f>SUM(K174,K176,K177)</f>
        <v>165598</v>
      </c>
      <c r="L178" s="421">
        <f>SUM(L174, L176:L177)</f>
        <v>190700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1035</v>
      </c>
      <c r="I199" s="409"/>
      <c r="J199" s="409"/>
      <c r="K199" s="1810">
        <f>SUM(H199)</f>
        <v>1035</v>
      </c>
      <c r="L199" s="695">
        <v>0</v>
      </c>
    </row>
    <row r="200" spans="1:14" ht="30" customHeight="1" x14ac:dyDescent="0.2">
      <c r="A200" s="880" t="s">
        <v>291</v>
      </c>
      <c r="B200" s="533" t="s">
        <v>32</v>
      </c>
      <c r="C200" s="409"/>
      <c r="D200" s="409"/>
      <c r="E200" s="409"/>
      <c r="F200" s="409"/>
      <c r="G200" s="409"/>
      <c r="H200" s="408">
        <v>1101</v>
      </c>
      <c r="I200" s="409"/>
      <c r="J200" s="409"/>
      <c r="K200" s="410">
        <f>SUM(H200)</f>
        <v>1101</v>
      </c>
      <c r="L200" s="408">
        <v>0</v>
      </c>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2136</v>
      </c>
      <c r="I202" s="409"/>
      <c r="J202" s="409"/>
      <c r="K202" s="421">
        <f>SUM(K198,K199,K200,K201)</f>
        <v>2136</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81119</v>
      </c>
      <c r="D204" s="411">
        <f>SUM(D178,D179)</f>
        <v>1844</v>
      </c>
      <c r="E204" s="411">
        <f>SUM(E178,E179,E190)</f>
        <v>3428</v>
      </c>
      <c r="F204" s="411">
        <f>SUM(F178,F179)</f>
        <v>33257</v>
      </c>
      <c r="G204" s="411">
        <f>SUM(G178,G179)</f>
        <v>45880</v>
      </c>
      <c r="H204" s="411">
        <f>SUM(H178,H179,H190,H202,H203)</f>
        <v>2206</v>
      </c>
      <c r="I204" s="411">
        <f>SUM(I178,I179)</f>
        <v>0</v>
      </c>
      <c r="J204" s="411">
        <f>SUM(J178,J179)</f>
        <v>0</v>
      </c>
      <c r="K204" s="410">
        <f>SUM(K178,K179,K190,K202,K203)</f>
        <v>167734</v>
      </c>
      <c r="L204" s="411">
        <f>SUM(L178,L179,L190,L202,L203)</f>
        <v>190700</v>
      </c>
    </row>
    <row r="205" spans="1:14" ht="23.25" thickTop="1" x14ac:dyDescent="0.2">
      <c r="A205" s="1765" t="s">
        <v>1155</v>
      </c>
      <c r="B205" s="463"/>
      <c r="C205" s="412"/>
      <c r="D205" s="412"/>
      <c r="E205" s="412"/>
      <c r="F205" s="412"/>
      <c r="G205" s="412"/>
      <c r="H205" s="412"/>
      <c r="I205" s="409"/>
      <c r="J205" s="409"/>
      <c r="K205" s="436">
        <f>'Revenues 9-14'!F275-'Expenditures 15-22'!K204</f>
        <v>-77128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8136</v>
      </c>
      <c r="E209" s="409"/>
      <c r="F209" s="409"/>
      <c r="G209" s="409"/>
      <c r="H209" s="409"/>
      <c r="I209" s="409"/>
      <c r="J209" s="409"/>
      <c r="K209" s="410">
        <f>D209</f>
        <v>8136</v>
      </c>
      <c r="L209" s="408">
        <v>9000</v>
      </c>
    </row>
    <row r="210" spans="1:12" x14ac:dyDescent="0.2">
      <c r="A210" s="1753" t="s">
        <v>170</v>
      </c>
      <c r="B210" s="266" t="s">
        <v>1121</v>
      </c>
      <c r="C210" s="409"/>
      <c r="D210" s="432">
        <v>2848</v>
      </c>
      <c r="E210" s="409"/>
      <c r="F210" s="409"/>
      <c r="G210" s="409"/>
      <c r="H210" s="409"/>
      <c r="I210" s="409"/>
      <c r="J210" s="409"/>
      <c r="K210" s="410">
        <f t="shared" ref="K210:K222" si="19">D210</f>
        <v>2848</v>
      </c>
      <c r="L210" s="408">
        <v>3400</v>
      </c>
    </row>
    <row r="211" spans="1:12" x14ac:dyDescent="0.2">
      <c r="A211" s="1753" t="s">
        <v>171</v>
      </c>
      <c r="B211" s="266">
        <v>1200</v>
      </c>
      <c r="C211" s="409"/>
      <c r="D211" s="408">
        <v>10830</v>
      </c>
      <c r="E211" s="409"/>
      <c r="F211" s="409"/>
      <c r="G211" s="409"/>
      <c r="H211" s="409"/>
      <c r="I211" s="409"/>
      <c r="J211" s="409"/>
      <c r="K211" s="410">
        <f t="shared" si="19"/>
        <v>10830</v>
      </c>
      <c r="L211" s="408">
        <v>13800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530</v>
      </c>
      <c r="E213" s="409"/>
      <c r="F213" s="409"/>
      <c r="G213" s="409"/>
      <c r="H213" s="409"/>
      <c r="I213" s="409"/>
      <c r="J213" s="409"/>
      <c r="K213" s="410">
        <f t="shared" si="19"/>
        <v>530</v>
      </c>
      <c r="L213" s="408">
        <v>500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1733</v>
      </c>
      <c r="E217" s="409"/>
      <c r="F217" s="409"/>
      <c r="G217" s="409"/>
      <c r="H217" s="409"/>
      <c r="I217" s="409"/>
      <c r="J217" s="409"/>
      <c r="K217" s="410">
        <f t="shared" si="19"/>
        <v>1733</v>
      </c>
      <c r="L217" s="408">
        <v>2350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v>154</v>
      </c>
      <c r="E219" s="409"/>
      <c r="F219" s="409"/>
      <c r="G219" s="409"/>
      <c r="H219" s="409"/>
      <c r="I219" s="409"/>
      <c r="J219" s="409"/>
      <c r="K219" s="410">
        <f t="shared" si="19"/>
        <v>154</v>
      </c>
      <c r="L219" s="408">
        <v>200</v>
      </c>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24231</v>
      </c>
      <c r="E223" s="409"/>
      <c r="F223" s="409"/>
      <c r="G223" s="409"/>
      <c r="H223" s="409"/>
      <c r="I223" s="409"/>
      <c r="J223" s="409"/>
      <c r="K223" s="411">
        <f>SUM(K209:K222)</f>
        <v>24231</v>
      </c>
      <c r="L223" s="411">
        <f>SUM(L209:L222)</f>
        <v>29250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2789</v>
      </c>
      <c r="E228" s="409"/>
      <c r="F228" s="409"/>
      <c r="G228" s="409"/>
      <c r="H228" s="409"/>
      <c r="I228" s="409"/>
      <c r="J228" s="409"/>
      <c r="K228" s="410">
        <f t="shared" si="20"/>
        <v>2789</v>
      </c>
      <c r="L228" s="408">
        <v>3600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715</v>
      </c>
      <c r="E230" s="409"/>
      <c r="F230" s="409"/>
      <c r="G230" s="409"/>
      <c r="H230" s="409"/>
      <c r="I230" s="409"/>
      <c r="J230" s="409"/>
      <c r="K230" s="410">
        <f t="shared" si="20"/>
        <v>715</v>
      </c>
      <c r="L230" s="408">
        <v>750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3504</v>
      </c>
      <c r="E232" s="409"/>
      <c r="F232" s="409"/>
      <c r="G232" s="409"/>
      <c r="H232" s="409"/>
      <c r="I232" s="409"/>
      <c r="J232" s="409"/>
      <c r="K232" s="411">
        <f>SUM(K226:K231)</f>
        <v>3504</v>
      </c>
      <c r="L232" s="411">
        <f>SUM(L226:L231)</f>
        <v>4350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43</v>
      </c>
      <c r="E234" s="409"/>
      <c r="F234" s="409"/>
      <c r="G234" s="409"/>
      <c r="H234" s="409"/>
      <c r="I234" s="409"/>
      <c r="J234" s="409"/>
      <c r="K234" s="416">
        <f>D234</f>
        <v>43</v>
      </c>
      <c r="L234" s="414">
        <v>70</v>
      </c>
    </row>
    <row r="235" spans="1:12" x14ac:dyDescent="0.2">
      <c r="A235" s="1753" t="s">
        <v>956</v>
      </c>
      <c r="B235" s="266">
        <v>2220</v>
      </c>
      <c r="C235" s="409"/>
      <c r="D235" s="408">
        <v>1639</v>
      </c>
      <c r="E235" s="409"/>
      <c r="F235" s="409"/>
      <c r="G235" s="409"/>
      <c r="H235" s="409"/>
      <c r="I235" s="409"/>
      <c r="J235" s="409"/>
      <c r="K235" s="416">
        <f>D235</f>
        <v>1639</v>
      </c>
      <c r="L235" s="408">
        <v>2150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1682</v>
      </c>
      <c r="E237" s="409"/>
      <c r="F237" s="409"/>
      <c r="G237" s="409"/>
      <c r="H237" s="409"/>
      <c r="I237" s="409"/>
      <c r="J237" s="409"/>
      <c r="K237" s="411">
        <f>SUM(K234:K236)</f>
        <v>1682</v>
      </c>
      <c r="L237" s="411">
        <f>SUM(L234:L236)</f>
        <v>2220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265</v>
      </c>
      <c r="E239" s="409"/>
      <c r="F239" s="409"/>
      <c r="G239" s="409"/>
      <c r="H239" s="409"/>
      <c r="I239" s="409"/>
      <c r="J239" s="409"/>
      <c r="K239" s="416">
        <f>D239</f>
        <v>265</v>
      </c>
      <c r="L239" s="414">
        <v>320</v>
      </c>
    </row>
    <row r="240" spans="1:12" x14ac:dyDescent="0.2">
      <c r="A240" s="1753" t="s">
        <v>959</v>
      </c>
      <c r="B240" s="266">
        <v>2320</v>
      </c>
      <c r="C240" s="409"/>
      <c r="D240" s="408">
        <v>2804</v>
      </c>
      <c r="E240" s="409"/>
      <c r="F240" s="409"/>
      <c r="G240" s="409"/>
      <c r="H240" s="409"/>
      <c r="I240" s="409"/>
      <c r="J240" s="409"/>
      <c r="K240" s="416">
        <f t="shared" ref="K240:K250" si="21">D240</f>
        <v>2804</v>
      </c>
      <c r="L240" s="408">
        <v>3030</v>
      </c>
    </row>
    <row r="241" spans="1:12" x14ac:dyDescent="0.2">
      <c r="A241" s="1753" t="s">
        <v>960</v>
      </c>
      <c r="B241" s="266">
        <v>2330</v>
      </c>
      <c r="C241" s="409"/>
      <c r="D241" s="408">
        <v>134</v>
      </c>
      <c r="E241" s="409"/>
      <c r="F241" s="409"/>
      <c r="G241" s="409"/>
      <c r="H241" s="409"/>
      <c r="I241" s="409"/>
      <c r="J241" s="409"/>
      <c r="K241" s="416">
        <f t="shared" si="21"/>
        <v>134</v>
      </c>
      <c r="L241" s="408">
        <v>175</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3203</v>
      </c>
      <c r="E251" s="409"/>
      <c r="F251" s="409"/>
      <c r="G251" s="409"/>
      <c r="H251" s="409"/>
      <c r="I251" s="409"/>
      <c r="J251" s="409"/>
      <c r="K251" s="411">
        <f>SUM(K239:K250)</f>
        <v>3203</v>
      </c>
      <c r="L251" s="411">
        <f>SUM(L239:L250)</f>
        <v>3525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3721</v>
      </c>
      <c r="E253" s="409"/>
      <c r="F253" s="409"/>
      <c r="G253" s="409"/>
      <c r="H253" s="409"/>
      <c r="I253" s="409"/>
      <c r="J253" s="409"/>
      <c r="K253" s="416">
        <f>D253</f>
        <v>3721</v>
      </c>
      <c r="L253" s="414">
        <v>4340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3721</v>
      </c>
      <c r="E255" s="409"/>
      <c r="F255" s="409"/>
      <c r="G255" s="409"/>
      <c r="H255" s="409"/>
      <c r="I255" s="409"/>
      <c r="J255" s="409"/>
      <c r="K255" s="411">
        <f>SUM(K253:K254)</f>
        <v>3721</v>
      </c>
      <c r="L255" s="411">
        <f>SUM(L253:L254)</f>
        <v>4340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3062</v>
      </c>
      <c r="E258" s="409"/>
      <c r="F258" s="409"/>
      <c r="G258" s="409"/>
      <c r="H258" s="409"/>
      <c r="I258" s="409"/>
      <c r="J258" s="409"/>
      <c r="K258" s="416">
        <f t="shared" ref="K258:K263" si="22">D258</f>
        <v>3062</v>
      </c>
      <c r="L258" s="408">
        <v>3350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7476</v>
      </c>
      <c r="E260" s="409"/>
      <c r="F260" s="409"/>
      <c r="G260" s="409"/>
      <c r="H260" s="409"/>
      <c r="I260" s="409"/>
      <c r="J260" s="409"/>
      <c r="K260" s="416">
        <f t="shared" si="22"/>
        <v>7476</v>
      </c>
      <c r="L260" s="408">
        <v>8600</v>
      </c>
    </row>
    <row r="261" spans="1:12" x14ac:dyDescent="0.2">
      <c r="A261" s="1753" t="s">
        <v>1107</v>
      </c>
      <c r="B261" s="266">
        <v>2550</v>
      </c>
      <c r="C261" s="409"/>
      <c r="D261" s="408">
        <v>7702</v>
      </c>
      <c r="E261" s="409"/>
      <c r="F261" s="409"/>
      <c r="G261" s="409"/>
      <c r="H261" s="409"/>
      <c r="I261" s="409"/>
      <c r="J261" s="409"/>
      <c r="K261" s="416">
        <f t="shared" si="22"/>
        <v>7702</v>
      </c>
      <c r="L261" s="408">
        <v>10275</v>
      </c>
    </row>
    <row r="262" spans="1:12" x14ac:dyDescent="0.2">
      <c r="A262" s="1753" t="s">
        <v>106</v>
      </c>
      <c r="B262" s="266">
        <v>2560</v>
      </c>
      <c r="C262" s="409"/>
      <c r="D262" s="408">
        <v>2814</v>
      </c>
      <c r="E262" s="409"/>
      <c r="F262" s="409"/>
      <c r="G262" s="409"/>
      <c r="H262" s="409"/>
      <c r="I262" s="409"/>
      <c r="J262" s="409"/>
      <c r="K262" s="416">
        <f t="shared" si="22"/>
        <v>2814</v>
      </c>
      <c r="L262" s="408">
        <v>3350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21054</v>
      </c>
      <c r="E264" s="409"/>
      <c r="F264" s="409"/>
      <c r="G264" s="409"/>
      <c r="H264" s="409"/>
      <c r="I264" s="409"/>
      <c r="J264" s="409"/>
      <c r="K264" s="411">
        <f>SUM(K257:K263)</f>
        <v>21054</v>
      </c>
      <c r="L264" s="411">
        <f>SUM(L257:L263)</f>
        <v>25575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33164</v>
      </c>
      <c r="E273" s="409"/>
      <c r="F273" s="409"/>
      <c r="G273" s="409"/>
      <c r="H273" s="409"/>
      <c r="I273" s="409"/>
      <c r="J273" s="409"/>
      <c r="K273" s="421">
        <f>SUM(K232,K237,K251,K255,K264,K271,K272)</f>
        <v>33164</v>
      </c>
      <c r="L273" s="421">
        <f>SUM(L232,L237,L251,L255,L264,L271,L272)</f>
        <v>40010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57395</v>
      </c>
      <c r="E288" s="409"/>
      <c r="F288" s="409"/>
      <c r="G288" s="409"/>
      <c r="H288" s="411">
        <f>H286</f>
        <v>0</v>
      </c>
      <c r="I288" s="409"/>
      <c r="J288" s="409"/>
      <c r="K288" s="411">
        <f>SUM(K223,K273,K274,K278,K286,K287)</f>
        <v>57395</v>
      </c>
      <c r="L288" s="411">
        <f>SUM(L223,L273,L274,L278,L286,L287)</f>
        <v>69260</v>
      </c>
    </row>
    <row r="289" spans="1:14" ht="23.25" thickTop="1" x14ac:dyDescent="0.2">
      <c r="A289" s="891" t="s">
        <v>1155</v>
      </c>
      <c r="B289" s="892"/>
      <c r="C289" s="409"/>
      <c r="D289" s="412"/>
      <c r="E289" s="409"/>
      <c r="F289" s="409"/>
      <c r="G289" s="409"/>
      <c r="H289" s="437"/>
      <c r="I289" s="409"/>
      <c r="J289" s="409"/>
      <c r="K289" s="436">
        <f>'Revenues 9-14'!G275-'Expenditures 15-22'!K288</f>
        <v>-4132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v>1648</v>
      </c>
      <c r="H295" s="408"/>
      <c r="I295" s="432"/>
      <c r="J295" s="432"/>
      <c r="K295" s="410">
        <f>SUM(C295:J295)</f>
        <v>1648</v>
      </c>
      <c r="L295" s="408">
        <v>5000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1648</v>
      </c>
      <c r="H296" s="421">
        <f t="shared" si="23"/>
        <v>0</v>
      </c>
      <c r="I296" s="421">
        <f t="shared" si="23"/>
        <v>0</v>
      </c>
      <c r="J296" s="421">
        <f t="shared" si="23"/>
        <v>0</v>
      </c>
      <c r="K296" s="421">
        <f t="shared" si="23"/>
        <v>1648</v>
      </c>
      <c r="L296" s="421">
        <f t="shared" si="23"/>
        <v>5000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1648</v>
      </c>
      <c r="H305" s="411">
        <f>SUM(H296,H303)</f>
        <v>0</v>
      </c>
      <c r="I305" s="411">
        <f>SUM(I296)</f>
        <v>0</v>
      </c>
      <c r="J305" s="411">
        <f>SUM(J296)</f>
        <v>0</v>
      </c>
      <c r="K305" s="411">
        <f>SUM(K296,K303,K304)</f>
        <v>1648</v>
      </c>
      <c r="L305" s="411">
        <f>SUM(L296,L303,L304)</f>
        <v>5000</v>
      </c>
    </row>
    <row r="306" spans="1:14" ht="23.25" customHeight="1" thickTop="1" x14ac:dyDescent="0.2">
      <c r="A306" s="2283" t="s">
        <v>1155</v>
      </c>
      <c r="B306" s="2284"/>
      <c r="C306" s="415"/>
      <c r="D306" s="415"/>
      <c r="E306" s="415"/>
      <c r="F306" s="415"/>
      <c r="G306" s="415"/>
      <c r="H306" s="415"/>
      <c r="I306" s="415"/>
      <c r="J306" s="415"/>
      <c r="K306" s="426">
        <f>'Revenues 9-14'!H275-'Expenditures 15-22'!K305</f>
        <v>-1644</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13825</v>
      </c>
      <c r="F313" s="432"/>
      <c r="G313" s="432"/>
      <c r="H313" s="432"/>
      <c r="I313" s="432"/>
      <c r="J313" s="432"/>
      <c r="K313" s="1051">
        <f t="shared" ref="K313:K320" si="24">SUM(C313:J313)</f>
        <v>13825</v>
      </c>
      <c r="L313" s="432">
        <v>13825</v>
      </c>
      <c r="M313" s="899"/>
      <c r="N313" s="899"/>
    </row>
    <row r="314" spans="1:14" s="18" customFormat="1" x14ac:dyDescent="0.2">
      <c r="A314" s="881" t="s">
        <v>339</v>
      </c>
      <c r="B314" s="525" t="s">
        <v>320</v>
      </c>
      <c r="C314" s="432"/>
      <c r="D314" s="432"/>
      <c r="E314" s="432">
        <v>5880</v>
      </c>
      <c r="F314" s="432"/>
      <c r="G314" s="432"/>
      <c r="H314" s="432"/>
      <c r="I314" s="432"/>
      <c r="J314" s="432"/>
      <c r="K314" s="1051">
        <f t="shared" si="24"/>
        <v>5880</v>
      </c>
      <c r="L314" s="432">
        <v>8000</v>
      </c>
      <c r="M314" s="899"/>
      <c r="N314" s="899"/>
    </row>
    <row r="315" spans="1:14" s="18" customFormat="1" x14ac:dyDescent="0.2">
      <c r="A315" s="881" t="s">
        <v>272</v>
      </c>
      <c r="B315" s="525" t="s">
        <v>321</v>
      </c>
      <c r="C315" s="432"/>
      <c r="D315" s="432"/>
      <c r="E315" s="432">
        <v>18516</v>
      </c>
      <c r="F315" s="432"/>
      <c r="G315" s="432"/>
      <c r="H315" s="432"/>
      <c r="I315" s="432"/>
      <c r="J315" s="432"/>
      <c r="K315" s="1051">
        <f t="shared" si="24"/>
        <v>18516</v>
      </c>
      <c r="L315" s="432">
        <v>18517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38221</v>
      </c>
      <c r="F323" s="1052">
        <f t="shared" si="25"/>
        <v>0</v>
      </c>
      <c r="G323" s="1052">
        <f t="shared" si="25"/>
        <v>0</v>
      </c>
      <c r="H323" s="1052">
        <f t="shared" si="25"/>
        <v>0</v>
      </c>
      <c r="I323" s="1052">
        <f t="shared" si="25"/>
        <v>0</v>
      </c>
      <c r="J323" s="1052">
        <f t="shared" si="25"/>
        <v>0</v>
      </c>
      <c r="K323" s="1052">
        <f>SUM(K312:K322)</f>
        <v>38221</v>
      </c>
      <c r="L323" s="1052">
        <f>SUM(L312:L322)</f>
        <v>40342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38221</v>
      </c>
      <c r="F331" s="1052">
        <f t="shared" si="26"/>
        <v>0</v>
      </c>
      <c r="G331" s="1052">
        <f t="shared" si="26"/>
        <v>0</v>
      </c>
      <c r="H331" s="1052">
        <f>SUM(H323,H329)</f>
        <v>0</v>
      </c>
      <c r="I331" s="1052">
        <f t="shared" si="26"/>
        <v>0</v>
      </c>
      <c r="J331" s="1052">
        <f t="shared" si="26"/>
        <v>0</v>
      </c>
      <c r="K331" s="1052">
        <f>SUM(K323,K329)</f>
        <v>38221</v>
      </c>
      <c r="L331" s="421">
        <f>SUM(L323,L329,L330)</f>
        <v>40342</v>
      </c>
    </row>
    <row r="332" spans="1:14" ht="12.75" customHeight="1" thickTop="1" x14ac:dyDescent="0.2">
      <c r="A332" s="2285" t="s">
        <v>1155</v>
      </c>
      <c r="B332" s="2286"/>
      <c r="C332" s="409"/>
      <c r="D332" s="409"/>
      <c r="E332" s="409"/>
      <c r="F332" s="409"/>
      <c r="G332" s="409"/>
      <c r="H332" s="409"/>
      <c r="I332" s="409"/>
      <c r="J332" s="409"/>
      <c r="K332" s="1055">
        <f>'Revenues 9-14'!J275-'Expenditures 15-22'!K331</f>
        <v>-281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v>2770</v>
      </c>
      <c r="G338" s="408"/>
      <c r="H338" s="408"/>
      <c r="I338" s="432"/>
      <c r="J338" s="432"/>
      <c r="K338" s="410">
        <f>SUM(C338:J338)</f>
        <v>2770</v>
      </c>
      <c r="L338" s="408">
        <v>2770</v>
      </c>
    </row>
    <row r="339" spans="1:14" ht="12.75" customHeight="1" thickBot="1" x14ac:dyDescent="0.25">
      <c r="A339" s="877" t="s">
        <v>815</v>
      </c>
      <c r="B339" s="464" t="s">
        <v>36</v>
      </c>
      <c r="C339" s="411">
        <f>SUM(C337:C338)</f>
        <v>0</v>
      </c>
      <c r="D339" s="411">
        <f t="shared" ref="D339:L339" si="27">SUM(D337:D338)</f>
        <v>0</v>
      </c>
      <c r="E339" s="411">
        <f t="shared" si="27"/>
        <v>0</v>
      </c>
      <c r="F339" s="411">
        <f t="shared" si="27"/>
        <v>2770</v>
      </c>
      <c r="G339" s="411">
        <f t="shared" si="27"/>
        <v>0</v>
      </c>
      <c r="H339" s="411">
        <f t="shared" si="27"/>
        <v>0</v>
      </c>
      <c r="I339" s="411">
        <f t="shared" si="27"/>
        <v>0</v>
      </c>
      <c r="J339" s="411">
        <f t="shared" si="27"/>
        <v>0</v>
      </c>
      <c r="K339" s="411">
        <f t="shared" si="27"/>
        <v>2770</v>
      </c>
      <c r="L339" s="411">
        <f t="shared" si="27"/>
        <v>2770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2770</v>
      </c>
      <c r="G341" s="411">
        <f t="shared" si="28"/>
        <v>0</v>
      </c>
      <c r="H341" s="411">
        <f t="shared" si="28"/>
        <v>0</v>
      </c>
      <c r="I341" s="411">
        <f t="shared" si="28"/>
        <v>0</v>
      </c>
      <c r="J341" s="411">
        <f t="shared" si="28"/>
        <v>0</v>
      </c>
      <c r="K341" s="411">
        <f t="shared" si="28"/>
        <v>2770</v>
      </c>
      <c r="L341" s="411">
        <f t="shared" si="28"/>
        <v>2770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2770</v>
      </c>
      <c r="G354" s="411">
        <f t="shared" si="29"/>
        <v>0</v>
      </c>
      <c r="H354" s="411">
        <f t="shared" si="29"/>
        <v>0</v>
      </c>
      <c r="I354" s="411">
        <f t="shared" si="29"/>
        <v>0</v>
      </c>
      <c r="J354" s="411">
        <f t="shared" si="29"/>
        <v>0</v>
      </c>
      <c r="K354" s="411">
        <f t="shared" si="29"/>
        <v>2770</v>
      </c>
      <c r="L354" s="411">
        <f>SUM(L341,L344,L352,L353)</f>
        <v>2770</v>
      </c>
    </row>
    <row r="355" spans="1:14" ht="23.25" thickTop="1" x14ac:dyDescent="0.2">
      <c r="A355" s="1792" t="s">
        <v>1155</v>
      </c>
      <c r="B355" s="465"/>
      <c r="C355" s="428"/>
      <c r="D355" s="428"/>
      <c r="E355" s="415"/>
      <c r="F355" s="415"/>
      <c r="G355" s="415"/>
      <c r="H355" s="415"/>
      <c r="I355" s="415"/>
      <c r="J355" s="413"/>
      <c r="K355" s="410">
        <f>'Revenues 9-14'!K275-'Expenditures 15-22'!K354</f>
        <v>-2765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8" sqref="E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1871</v>
      </c>
      <c r="B2" s="827" t="s">
        <v>1984</v>
      </c>
      <c r="C2" s="1074" t="s">
        <v>1985</v>
      </c>
      <c r="D2" s="1074" t="s">
        <v>1986</v>
      </c>
      <c r="E2" s="1074" t="s">
        <v>1987</v>
      </c>
      <c r="F2" s="1074" t="s">
        <v>1988</v>
      </c>
    </row>
    <row r="3" spans="1:6" ht="12" customHeight="1" x14ac:dyDescent="0.2">
      <c r="A3" s="2318"/>
      <c r="B3" s="543"/>
      <c r="C3" s="825"/>
      <c r="D3" s="826" t="s">
        <v>292</v>
      </c>
      <c r="E3" s="825"/>
      <c r="F3" s="826" t="s">
        <v>293</v>
      </c>
    </row>
    <row r="4" spans="1:6" ht="13.7" customHeight="1" x14ac:dyDescent="0.2">
      <c r="A4" s="541" t="s">
        <v>1350</v>
      </c>
      <c r="B4" s="556">
        <f>'Revenues 9-14'!C5</f>
        <v>680499</v>
      </c>
      <c r="C4" s="508">
        <v>0</v>
      </c>
      <c r="D4" s="557">
        <f>B4-C4</f>
        <v>680499</v>
      </c>
      <c r="E4" s="508">
        <v>680002</v>
      </c>
      <c r="F4" s="557">
        <f>E4-C4</f>
        <v>680002</v>
      </c>
    </row>
    <row r="5" spans="1:6" ht="13.7" customHeight="1" x14ac:dyDescent="0.2">
      <c r="A5" s="541" t="s">
        <v>1016</v>
      </c>
      <c r="B5" s="556">
        <f>'Revenues 9-14'!D5</f>
        <v>70053</v>
      </c>
      <c r="C5" s="508">
        <v>0</v>
      </c>
      <c r="D5" s="557">
        <f t="shared" ref="D5:D18" si="0">B5-C5</f>
        <v>70053</v>
      </c>
      <c r="E5" s="508">
        <v>70001</v>
      </c>
      <c r="F5" s="557">
        <f>E5-C5</f>
        <v>70001</v>
      </c>
    </row>
    <row r="6" spans="1:6" ht="13.7" customHeight="1" x14ac:dyDescent="0.2">
      <c r="A6" s="541" t="s">
        <v>472</v>
      </c>
      <c r="B6" s="556">
        <f>'Revenues 9-14'!E5</f>
        <v>0</v>
      </c>
      <c r="C6" s="508">
        <v>0</v>
      </c>
      <c r="D6" s="557">
        <f t="shared" si="0"/>
        <v>0</v>
      </c>
      <c r="E6" s="508"/>
      <c r="F6" s="557">
        <f t="shared" ref="F6:F18" si="1">E6-C6</f>
        <v>0</v>
      </c>
    </row>
    <row r="7" spans="1:6" ht="13.7" customHeight="1" x14ac:dyDescent="0.2">
      <c r="A7" s="541" t="s">
        <v>161</v>
      </c>
      <c r="B7" s="556">
        <f>'Revenues 9-14'!F5</f>
        <v>18515</v>
      </c>
      <c r="C7" s="508">
        <v>0</v>
      </c>
      <c r="D7" s="557">
        <f t="shared" si="0"/>
        <v>18515</v>
      </c>
      <c r="E7" s="508">
        <v>18500</v>
      </c>
      <c r="F7" s="557">
        <f t="shared" si="1"/>
        <v>18500</v>
      </c>
    </row>
    <row r="8" spans="1:6" ht="13.7" customHeight="1" x14ac:dyDescent="0.2">
      <c r="A8" s="541" t="s">
        <v>1380</v>
      </c>
      <c r="B8" s="556">
        <f>'Revenues 9-14'!G5</f>
        <v>25019</v>
      </c>
      <c r="C8" s="508">
        <v>0</v>
      </c>
      <c r="D8" s="557">
        <f t="shared" si="0"/>
        <v>25019</v>
      </c>
      <c r="E8" s="508">
        <v>25002</v>
      </c>
      <c r="F8" s="557">
        <f t="shared" si="1"/>
        <v>25002</v>
      </c>
    </row>
    <row r="9" spans="1:6" ht="13.7" customHeight="1" x14ac:dyDescent="0.2">
      <c r="A9" s="541" t="s">
        <v>469</v>
      </c>
      <c r="B9" s="556">
        <f>'Revenues 9-14'!H5</f>
        <v>0</v>
      </c>
      <c r="C9" s="508">
        <v>0</v>
      </c>
      <c r="D9" s="557">
        <f t="shared" si="0"/>
        <v>0</v>
      </c>
      <c r="E9" s="508"/>
      <c r="F9" s="557">
        <f t="shared" si="1"/>
        <v>0</v>
      </c>
    </row>
    <row r="10" spans="1:6" ht="13.7" customHeight="1" x14ac:dyDescent="0.2">
      <c r="A10" s="541" t="s">
        <v>468</v>
      </c>
      <c r="B10" s="556">
        <f>'Revenues 9-14'!I5</f>
        <v>11008</v>
      </c>
      <c r="C10" s="508">
        <v>0</v>
      </c>
      <c r="D10" s="557">
        <f t="shared" si="0"/>
        <v>11008</v>
      </c>
      <c r="E10" s="508">
        <v>11000</v>
      </c>
      <c r="F10" s="557">
        <f t="shared" si="1"/>
        <v>11000</v>
      </c>
    </row>
    <row r="11" spans="1:6" x14ac:dyDescent="0.2">
      <c r="A11" s="541" t="s">
        <v>470</v>
      </c>
      <c r="B11" s="556">
        <f>'Revenues 9-14'!J5</f>
        <v>37929</v>
      </c>
      <c r="C11" s="508">
        <v>0</v>
      </c>
      <c r="D11" s="557">
        <f t="shared" si="0"/>
        <v>37929</v>
      </c>
      <c r="E11" s="508">
        <v>37900</v>
      </c>
      <c r="F11" s="557">
        <f t="shared" si="1"/>
        <v>37900</v>
      </c>
    </row>
    <row r="12" spans="1:6" ht="13.7" customHeight="1" x14ac:dyDescent="0.2">
      <c r="A12" s="541" t="s">
        <v>163</v>
      </c>
      <c r="B12" s="556">
        <f>'Revenues 9-14'!K5</f>
        <v>0</v>
      </c>
      <c r="C12" s="508">
        <v>0</v>
      </c>
      <c r="D12" s="557">
        <f t="shared" si="0"/>
        <v>0</v>
      </c>
      <c r="E12" s="508"/>
      <c r="F12" s="557">
        <f t="shared" si="1"/>
        <v>0</v>
      </c>
    </row>
    <row r="13" spans="1:6" ht="13.7" customHeight="1" x14ac:dyDescent="0.2">
      <c r="A13" s="541" t="s">
        <v>1090</v>
      </c>
      <c r="B13" s="556">
        <f>SUM('Revenues 9-14'!C6:D6)</f>
        <v>0</v>
      </c>
      <c r="C13" s="508">
        <v>0</v>
      </c>
      <c r="D13" s="557">
        <f t="shared" si="0"/>
        <v>0</v>
      </c>
      <c r="E13" s="508"/>
      <c r="F13" s="557">
        <f t="shared" si="1"/>
        <v>0</v>
      </c>
    </row>
    <row r="14" spans="1:6" ht="13.7" customHeight="1" x14ac:dyDescent="0.2">
      <c r="A14" s="541" t="s">
        <v>471</v>
      </c>
      <c r="B14" s="556">
        <f>SUM('Revenues 9-14'!C7:D7,'Revenues 9-14'!F7:H7)</f>
        <v>11008</v>
      </c>
      <c r="C14" s="508">
        <v>0</v>
      </c>
      <c r="D14" s="557">
        <f t="shared" si="0"/>
        <v>11008</v>
      </c>
      <c r="E14" s="508">
        <v>11000</v>
      </c>
      <c r="F14" s="557">
        <f t="shared" si="1"/>
        <v>11000</v>
      </c>
    </row>
    <row r="15" spans="1:6" ht="13.7" customHeight="1" x14ac:dyDescent="0.2">
      <c r="A15" s="541" t="s">
        <v>1354</v>
      </c>
      <c r="B15" s="556">
        <f>'Revenues 9-14'!E9</f>
        <v>0</v>
      </c>
      <c r="C15" s="508">
        <v>0</v>
      </c>
      <c r="D15" s="557">
        <f t="shared" si="0"/>
        <v>0</v>
      </c>
      <c r="E15" s="508"/>
      <c r="F15" s="557">
        <f t="shared" si="1"/>
        <v>0</v>
      </c>
    </row>
    <row r="16" spans="1:6" ht="13.7" customHeight="1" x14ac:dyDescent="0.2">
      <c r="A16" s="541" t="s">
        <v>1355</v>
      </c>
      <c r="B16" s="556">
        <f>'Revenues 9-14'!G8</f>
        <v>28022</v>
      </c>
      <c r="C16" s="508">
        <v>0</v>
      </c>
      <c r="D16" s="557">
        <f t="shared" si="0"/>
        <v>28022</v>
      </c>
      <c r="E16" s="508">
        <v>28002</v>
      </c>
      <c r="F16" s="557">
        <f t="shared" si="1"/>
        <v>28002</v>
      </c>
    </row>
    <row r="17" spans="1:6" ht="13.7" customHeight="1" x14ac:dyDescent="0.2">
      <c r="A17" s="541" t="s">
        <v>1356</v>
      </c>
      <c r="B17" s="556">
        <f>'Revenues 9-14'!C10</f>
        <v>0</v>
      </c>
      <c r="C17" s="508">
        <v>0</v>
      </c>
      <c r="D17" s="557">
        <f t="shared" si="0"/>
        <v>0</v>
      </c>
      <c r="E17" s="508"/>
      <c r="F17" s="557">
        <f t="shared" si="1"/>
        <v>0</v>
      </c>
    </row>
    <row r="18" spans="1:6" ht="13.7" customHeight="1" x14ac:dyDescent="0.2">
      <c r="A18" s="541" t="s">
        <v>861</v>
      </c>
      <c r="B18" s="556">
        <f>SUM('Revenues 9-14'!C11:K11)</f>
        <v>0</v>
      </c>
      <c r="C18" s="508">
        <v>0</v>
      </c>
      <c r="D18" s="557">
        <f t="shared" si="0"/>
        <v>0</v>
      </c>
      <c r="E18" s="508"/>
      <c r="F18" s="557">
        <f t="shared" si="1"/>
        <v>0</v>
      </c>
    </row>
    <row r="19" spans="1:6" ht="13.7" customHeight="1" thickBot="1" x14ac:dyDescent="0.25">
      <c r="A19" s="542" t="s">
        <v>1357</v>
      </c>
      <c r="B19" s="558">
        <f>SUM(B4:B18)</f>
        <v>882053</v>
      </c>
      <c r="C19" s="558">
        <f>SUM(C4:C18)</f>
        <v>0</v>
      </c>
      <c r="D19" s="558">
        <f>SUM(D4:D18)</f>
        <v>882053</v>
      </c>
      <c r="E19" s="558">
        <f>SUM(E4:E18)</f>
        <v>881407</v>
      </c>
      <c r="F19" s="558">
        <f>SUM(F4:F18)</f>
        <v>881407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C33" sqref="C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1873</v>
      </c>
      <c r="B2" s="2333"/>
      <c r="C2" s="1569" t="s">
        <v>1989</v>
      </c>
      <c r="D2" s="1569" t="s">
        <v>1990</v>
      </c>
      <c r="E2" s="1569" t="s">
        <v>1991</v>
      </c>
      <c r="F2" s="1569" t="s">
        <v>1992</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2100</v>
      </c>
      <c r="B31" s="650">
        <v>41548</v>
      </c>
      <c r="C31" s="1092">
        <v>522000</v>
      </c>
      <c r="D31" s="1550">
        <v>3</v>
      </c>
      <c r="E31" s="1092">
        <v>385000</v>
      </c>
      <c r="F31" s="1092">
        <v>0</v>
      </c>
      <c r="G31" s="1092"/>
      <c r="H31" s="1092">
        <v>75000</v>
      </c>
      <c r="I31" s="1093">
        <f>((E31+F31)-H31)+G31</f>
        <v>310000</v>
      </c>
      <c r="J31" s="1092">
        <v>310000</v>
      </c>
      <c r="K31" s="117"/>
    </row>
    <row r="32" spans="1:11" ht="12" customHeight="1" x14ac:dyDescent="0.2">
      <c r="A32" s="1094" t="s">
        <v>2101</v>
      </c>
      <c r="B32" s="650">
        <v>42614</v>
      </c>
      <c r="C32" s="1092">
        <v>10500</v>
      </c>
      <c r="D32" s="1550">
        <v>7</v>
      </c>
      <c r="E32" s="1092"/>
      <c r="F32" s="1092">
        <v>10500</v>
      </c>
      <c r="G32" s="1092"/>
      <c r="H32" s="1092">
        <v>1101</v>
      </c>
      <c r="I32" s="1093">
        <f>((E32+F32)-H32)+G32</f>
        <v>9399</v>
      </c>
      <c r="J32" s="1092">
        <v>9399</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532500</v>
      </c>
      <c r="D49" s="1549"/>
      <c r="E49" s="1093">
        <f t="shared" ref="E49:J49" si="2">SUM(E31:E48)</f>
        <v>385000</v>
      </c>
      <c r="F49" s="1093">
        <f t="shared" si="2"/>
        <v>10500</v>
      </c>
      <c r="G49" s="1093">
        <f t="shared" si="2"/>
        <v>0</v>
      </c>
      <c r="H49" s="1093">
        <f t="shared" si="2"/>
        <v>76101</v>
      </c>
      <c r="I49" s="1093">
        <f t="shared" si="2"/>
        <v>319399</v>
      </c>
      <c r="J49" s="1093">
        <f t="shared" si="2"/>
        <v>319399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2102</v>
      </c>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0" sqref="J2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1874</v>
      </c>
      <c r="B2" s="2358"/>
      <c r="C2" s="2358"/>
      <c r="D2" s="2358"/>
      <c r="E2" s="2359"/>
      <c r="F2" s="1825" t="s">
        <v>1055</v>
      </c>
      <c r="G2" s="1826" t="s">
        <v>100</v>
      </c>
      <c r="H2" s="1826" t="s">
        <v>471</v>
      </c>
      <c r="I2" s="1826" t="s">
        <v>1354</v>
      </c>
      <c r="J2" s="1826" t="s">
        <v>1000</v>
      </c>
      <c r="K2" s="1826" t="s">
        <v>144</v>
      </c>
    </row>
    <row r="3" spans="1:11" x14ac:dyDescent="0.2">
      <c r="A3" s="2360" t="s">
        <v>1997</v>
      </c>
      <c r="B3" s="2361"/>
      <c r="C3" s="2361"/>
      <c r="D3" s="2361"/>
      <c r="E3" s="2362"/>
      <c r="F3" s="255"/>
      <c r="G3" s="559"/>
      <c r="H3" s="559"/>
      <c r="I3" s="559"/>
      <c r="J3" s="1205">
        <v>0</v>
      </c>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11008</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v>77175</v>
      </c>
      <c r="K8" s="1183"/>
    </row>
    <row r="9" spans="1:11" x14ac:dyDescent="0.2">
      <c r="A9" s="643" t="s">
        <v>144</v>
      </c>
      <c r="B9" s="1830"/>
      <c r="C9" s="1830"/>
      <c r="D9" s="1830"/>
      <c r="E9" s="1831"/>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11008</v>
      </c>
      <c r="I12" s="560">
        <f>SUM(I5:I11)</f>
        <v>0</v>
      </c>
      <c r="J12" s="560">
        <f>SUM(J5:J11)</f>
        <v>77175</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11008</v>
      </c>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v>11000</v>
      </c>
      <c r="K18" s="1191"/>
    </row>
    <row r="19" spans="1:11" ht="25.5" customHeight="1" x14ac:dyDescent="0.2">
      <c r="A19" s="2385" t="s">
        <v>1999</v>
      </c>
      <c r="B19" s="2385"/>
      <c r="C19" s="2385"/>
      <c r="D19" s="2385"/>
      <c r="E19" s="2386"/>
      <c r="F19" s="257" t="s">
        <v>1086</v>
      </c>
      <c r="G19" s="564"/>
      <c r="H19" s="564"/>
      <c r="I19" s="564"/>
      <c r="J19" s="1205">
        <v>66175</v>
      </c>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77175</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11008</v>
      </c>
      <c r="I23" s="560">
        <f>SUM(I14:I16,I21,I22)</f>
        <v>0</v>
      </c>
      <c r="J23" s="560">
        <f>SUM(J14:J16,J21,J22)</f>
        <v>77175</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1838</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4" sqref="L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v>0</v>
      </c>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61564</v>
      </c>
      <c r="D5" s="634"/>
      <c r="E5" s="634"/>
      <c r="F5" s="1057">
        <f>(C5+D5)-E5</f>
        <v>61564</v>
      </c>
      <c r="G5" s="630"/>
      <c r="H5" s="636"/>
      <c r="I5" s="636"/>
      <c r="J5" s="636"/>
      <c r="K5" s="641"/>
      <c r="L5" s="1056">
        <f>F5-K5</f>
        <v>61564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3332089</v>
      </c>
      <c r="D8" s="635"/>
      <c r="E8" s="635"/>
      <c r="F8" s="1057">
        <f>(C8+D8)-E8</f>
        <v>3332089</v>
      </c>
      <c r="G8" s="631">
        <v>50</v>
      </c>
      <c r="H8" s="571">
        <v>1382881</v>
      </c>
      <c r="I8" s="571">
        <v>66071</v>
      </c>
      <c r="J8" s="571"/>
      <c r="K8" s="1056">
        <f>(H8+I8)-J8</f>
        <v>1448952</v>
      </c>
      <c r="L8" s="1056">
        <f>F8-K8</f>
        <v>1883137</v>
      </c>
    </row>
    <row r="9" spans="1:14" ht="14.25" thickTop="1" thickBot="1" x14ac:dyDescent="0.25">
      <c r="A9" s="643" t="s">
        <v>1309</v>
      </c>
      <c r="B9" s="285">
        <v>232</v>
      </c>
      <c r="C9" s="571">
        <v>0</v>
      </c>
      <c r="D9" s="571"/>
      <c r="E9" s="571"/>
      <c r="F9" s="1057">
        <f>(C9+D9)-E9</f>
        <v>0</v>
      </c>
      <c r="G9" s="631">
        <v>20</v>
      </c>
      <c r="H9" s="571"/>
      <c r="I9" s="571"/>
      <c r="J9" s="571"/>
      <c r="K9" s="1056">
        <f>(H9+I9)-J9</f>
        <v>0</v>
      </c>
      <c r="L9" s="1056">
        <f>F9-K9</f>
        <v>0</v>
      </c>
    </row>
    <row r="10" spans="1:14" ht="24" thickTop="1" thickBot="1" x14ac:dyDescent="0.25">
      <c r="A10" s="644" t="s">
        <v>1310</v>
      </c>
      <c r="B10" s="285">
        <v>240</v>
      </c>
      <c r="C10" s="1058">
        <v>66940</v>
      </c>
      <c r="D10" s="1058"/>
      <c r="E10" s="1058"/>
      <c r="F10" s="1059">
        <f>(C10+D10)-E10</f>
        <v>66940</v>
      </c>
      <c r="G10" s="631">
        <v>20</v>
      </c>
      <c r="H10" s="1060">
        <v>41682</v>
      </c>
      <c r="I10" s="1060">
        <v>2736</v>
      </c>
      <c r="J10" s="1060"/>
      <c r="K10" s="1056">
        <f>(H10+I10)-J10</f>
        <v>44418</v>
      </c>
      <c r="L10" s="1056">
        <f>F10-K10</f>
        <v>22522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318461</v>
      </c>
      <c r="D12" s="635">
        <v>13865</v>
      </c>
      <c r="E12" s="635"/>
      <c r="F12" s="1057">
        <f>(C12+D12)-E12</f>
        <v>332326</v>
      </c>
      <c r="G12" s="631">
        <v>10</v>
      </c>
      <c r="H12" s="571">
        <v>295770</v>
      </c>
      <c r="I12" s="571">
        <v>19010</v>
      </c>
      <c r="J12" s="571"/>
      <c r="K12" s="1056">
        <f>(H12+I12)-J12</f>
        <v>314780</v>
      </c>
      <c r="L12" s="1056">
        <f>F12-K12</f>
        <v>17546</v>
      </c>
    </row>
    <row r="13" spans="1:14" ht="14.25" thickTop="1" thickBot="1" x14ac:dyDescent="0.25">
      <c r="A13" s="646" t="s">
        <v>1312</v>
      </c>
      <c r="B13" s="285">
        <v>252</v>
      </c>
      <c r="C13" s="635">
        <v>299999</v>
      </c>
      <c r="D13" s="635">
        <v>57030</v>
      </c>
      <c r="E13" s="635">
        <v>67363</v>
      </c>
      <c r="F13" s="1057">
        <f>(C13+D13)-E13</f>
        <v>289666</v>
      </c>
      <c r="G13" s="631">
        <v>5</v>
      </c>
      <c r="H13" s="571">
        <v>276284</v>
      </c>
      <c r="I13" s="571">
        <v>12406</v>
      </c>
      <c r="J13" s="571">
        <v>67363</v>
      </c>
      <c r="K13" s="1056">
        <f>(H13+I13)-J13</f>
        <v>221327</v>
      </c>
      <c r="L13" s="1056">
        <f>F13-K13</f>
        <v>68339</v>
      </c>
    </row>
    <row r="14" spans="1:14" ht="14.25" thickTop="1" thickBot="1" x14ac:dyDescent="0.25">
      <c r="A14" s="646" t="s">
        <v>1313</v>
      </c>
      <c r="B14" s="285">
        <v>253</v>
      </c>
      <c r="C14" s="571">
        <v>0</v>
      </c>
      <c r="D14" s="571">
        <v>0</v>
      </c>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0</v>
      </c>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4079053</v>
      </c>
      <c r="D16" s="637">
        <f>SUM(D3,D5:D6,D8:D10,D12:D15)</f>
        <v>70895</v>
      </c>
      <c r="E16" s="637">
        <f>SUM(E3,E5:E6,E8:E10,E12:E15)</f>
        <v>67363</v>
      </c>
      <c r="F16" s="637">
        <f>SUM(F3,F5:F6,F8:F10,F12:F15)</f>
        <v>4082585</v>
      </c>
      <c r="G16" s="631"/>
      <c r="H16" s="637">
        <f>SUM(H3,H6,H8:H10,H12:H14,)</f>
        <v>1996617</v>
      </c>
      <c r="I16" s="637">
        <f>SUM(I3,I6,I8:I10,I12:I14,)</f>
        <v>100223</v>
      </c>
      <c r="J16" s="637">
        <f>SUM(J3,J6,J8:J10,J12:J14,)</f>
        <v>67363</v>
      </c>
      <c r="K16" s="1057">
        <f>(H16+I16)-J16</f>
        <v>2029477</v>
      </c>
      <c r="L16" s="1057">
        <f>F16-K16</f>
        <v>2053108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100223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I79" sqref="I7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1649413</v>
      </c>
      <c r="G8" s="356"/>
    </row>
    <row r="9" spans="1:7" ht="12" customHeight="1" x14ac:dyDescent="0.2">
      <c r="A9" s="358" t="s">
        <v>528</v>
      </c>
      <c r="B9" s="934" t="s">
        <v>1804</v>
      </c>
      <c r="C9" s="357"/>
      <c r="D9" s="358" t="s">
        <v>580</v>
      </c>
      <c r="E9" s="575"/>
      <c r="F9" s="936">
        <f>'Expenditures 15-22'!K150</f>
        <v>159380</v>
      </c>
      <c r="G9" s="937"/>
    </row>
    <row r="10" spans="1:7" ht="12" customHeight="1" x14ac:dyDescent="0.2">
      <c r="A10" s="358" t="s">
        <v>578</v>
      </c>
      <c r="B10" s="934" t="s">
        <v>1805</v>
      </c>
      <c r="C10" s="357"/>
      <c r="D10" s="358" t="s">
        <v>580</v>
      </c>
      <c r="E10" s="575"/>
      <c r="F10" s="936">
        <f>'Expenditures 15-22'!K168</f>
        <v>86000</v>
      </c>
      <c r="G10" s="937"/>
    </row>
    <row r="11" spans="1:7" ht="12" customHeight="1" x14ac:dyDescent="0.2">
      <c r="A11" s="358" t="s">
        <v>529</v>
      </c>
      <c r="B11" s="934" t="s">
        <v>1806</v>
      </c>
      <c r="C11" s="357"/>
      <c r="D11" s="358" t="s">
        <v>580</v>
      </c>
      <c r="E11" s="575"/>
      <c r="F11" s="936">
        <f>'Expenditures 15-22'!K204</f>
        <v>167734</v>
      </c>
      <c r="G11" s="937"/>
    </row>
    <row r="12" spans="1:7" ht="12" customHeight="1" x14ac:dyDescent="0.2">
      <c r="A12" s="358" t="s">
        <v>530</v>
      </c>
      <c r="B12" s="934" t="s">
        <v>1807</v>
      </c>
      <c r="C12" s="357"/>
      <c r="D12" s="358" t="s">
        <v>580</v>
      </c>
      <c r="E12" s="575"/>
      <c r="F12" s="936">
        <f>'Expenditures 15-22'!K288</f>
        <v>57395</v>
      </c>
      <c r="G12" s="937"/>
    </row>
    <row r="13" spans="1:7" ht="12" customHeight="1" x14ac:dyDescent="0.2">
      <c r="A13" s="358" t="s">
        <v>112</v>
      </c>
      <c r="B13" s="934" t="s">
        <v>1808</v>
      </c>
      <c r="C13" s="357"/>
      <c r="D13" s="358" t="s">
        <v>580</v>
      </c>
      <c r="E13" s="575"/>
      <c r="F13" s="936">
        <f>'Expenditures 15-22'!K331</f>
        <v>38221</v>
      </c>
      <c r="G13" s="938"/>
    </row>
    <row r="14" spans="1:7" ht="12" customHeight="1" thickBot="1" x14ac:dyDescent="0.25">
      <c r="A14" s="939"/>
      <c r="B14" s="576"/>
      <c r="C14" s="577"/>
      <c r="D14" s="994" t="s">
        <v>580</v>
      </c>
      <c r="E14" s="588" t="s">
        <v>1112</v>
      </c>
      <c r="F14" s="940">
        <f>SUM(F8:F13)</f>
        <v>2158143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73140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508</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117522</v>
      </c>
      <c r="G53" s="356"/>
    </row>
    <row r="54" spans="1:7" ht="12" customHeight="1" x14ac:dyDescent="0.2">
      <c r="A54" s="358" t="s">
        <v>527</v>
      </c>
      <c r="B54" s="358" t="s">
        <v>1816</v>
      </c>
      <c r="C54" s="955" t="s">
        <v>1138</v>
      </c>
      <c r="D54" s="951" t="s">
        <v>1278</v>
      </c>
      <c r="E54" s="575"/>
      <c r="F54" s="1098">
        <f>'Expenditures 15-22'!G114</f>
        <v>12865</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75000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1101</v>
      </c>
      <c r="G64" s="356"/>
    </row>
    <row r="65" spans="1:8" ht="12" customHeight="1" x14ac:dyDescent="0.2">
      <c r="A65" s="358" t="s">
        <v>529</v>
      </c>
      <c r="B65" s="358" t="s">
        <v>1827</v>
      </c>
      <c r="C65" s="952" t="s">
        <v>1138</v>
      </c>
      <c r="D65" s="951" t="s">
        <v>1278</v>
      </c>
      <c r="E65" s="575"/>
      <c r="F65" s="1098">
        <f>'Expenditures 15-22'!G204</f>
        <v>45880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2848</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328864</v>
      </c>
      <c r="G75" s="356"/>
    </row>
    <row r="76" spans="1:8" s="961" customFormat="1" ht="12" customHeight="1" thickTop="1" thickBot="1" x14ac:dyDescent="0.25">
      <c r="A76" s="581"/>
      <c r="B76" s="579"/>
      <c r="C76" s="580"/>
      <c r="D76" s="960" t="s">
        <v>1791</v>
      </c>
      <c r="E76" s="591"/>
      <c r="F76" s="1104">
        <f>(F14-F75)</f>
        <v>1829279</v>
      </c>
      <c r="G76" s="358"/>
    </row>
    <row r="77" spans="1:8" s="961" customFormat="1" ht="12" customHeight="1" thickTop="1" x14ac:dyDescent="0.2">
      <c r="A77" s="582"/>
      <c r="B77" s="579"/>
      <c r="C77" s="580"/>
      <c r="D77" s="960" t="s">
        <v>2028</v>
      </c>
      <c r="E77" s="591"/>
      <c r="F77" s="1565">
        <v>116.82</v>
      </c>
      <c r="G77" s="359"/>
      <c r="H77" s="358"/>
    </row>
    <row r="78" spans="1:8" s="961" customFormat="1" ht="12" customHeight="1" thickBot="1" x14ac:dyDescent="0.25">
      <c r="A78" s="583"/>
      <c r="B78" s="579"/>
      <c r="C78" s="580"/>
      <c r="D78" s="960" t="s">
        <v>1858</v>
      </c>
      <c r="E78" s="591" t="s">
        <v>1112</v>
      </c>
      <c r="F78" s="1105">
        <f>IF(F77&gt;0,F76/F77," Complete Line 77")</f>
        <v>15658.953946242083</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210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17817</v>
      </c>
      <c r="G93" s="969"/>
    </row>
    <row r="94" spans="1:7" ht="12" customHeight="1" x14ac:dyDescent="0.2">
      <c r="A94" s="970" t="s">
        <v>146</v>
      </c>
      <c r="B94" s="970" t="s">
        <v>182</v>
      </c>
      <c r="C94" s="967">
        <v>1700</v>
      </c>
      <c r="D94" s="976" t="str">
        <f>'Revenues 9-14'!A82</f>
        <v>Total District/School Activity Income</v>
      </c>
      <c r="E94" s="384"/>
      <c r="F94" s="1063">
        <f>SUM('Revenues 9-14'!C82,'Revenues 9-14'!D82)</f>
        <v>5578</v>
      </c>
      <c r="G94" s="969"/>
    </row>
    <row r="95" spans="1:7" ht="12" customHeight="1" x14ac:dyDescent="0.2">
      <c r="A95" s="970" t="s">
        <v>527</v>
      </c>
      <c r="B95" s="970" t="s">
        <v>183</v>
      </c>
      <c r="C95" s="967">
        <f>'Revenues 9-14'!B84</f>
        <v>1811</v>
      </c>
      <c r="D95" s="968" t="str">
        <f>'Revenues 9-14'!A84</f>
        <v>Rentals - Regular Textbooks</v>
      </c>
      <c r="E95" s="384"/>
      <c r="F95" s="1063">
        <f>'Revenues 9-14'!C84</f>
        <v>4963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51879</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255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51842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799</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36854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32243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8674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10955</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222069</v>
      </c>
    </row>
    <row r="176" spans="1:7" ht="12" customHeight="1" x14ac:dyDescent="0.2">
      <c r="A176" s="584"/>
      <c r="B176" s="585"/>
      <c r="C176" s="586"/>
      <c r="D176" s="992" t="s">
        <v>1855</v>
      </c>
      <c r="E176" s="1046"/>
      <c r="F176" s="1108">
        <f>'PCTC-OEPP 28-29'!F76-F175</f>
        <v>1607210</v>
      </c>
    </row>
    <row r="177" spans="1:7" ht="12" customHeight="1" x14ac:dyDescent="0.2">
      <c r="A177" s="584"/>
      <c r="B177" s="585"/>
      <c r="C177" s="586"/>
      <c r="D177" s="992" t="s">
        <v>2012</v>
      </c>
      <c r="E177" s="1046"/>
      <c r="F177" s="1108">
        <f>'Cap Outlay Deprec 27'!I18</f>
        <v>100223</v>
      </c>
    </row>
    <row r="178" spans="1:7" ht="12" customHeight="1" x14ac:dyDescent="0.2">
      <c r="A178" s="584"/>
      <c r="B178" s="585"/>
      <c r="C178" s="586"/>
      <c r="D178" s="992" t="s">
        <v>1857</v>
      </c>
      <c r="E178" s="1046"/>
      <c r="F178" s="1108">
        <f>F176+F177</f>
        <v>1707433</v>
      </c>
    </row>
    <row r="179" spans="1:7" ht="12" customHeight="1" x14ac:dyDescent="0.2">
      <c r="A179" s="584"/>
      <c r="B179" s="587"/>
      <c r="C179" s="586"/>
      <c r="D179" s="992" t="s">
        <v>2013</v>
      </c>
      <c r="E179" s="1046"/>
      <c r="F179" s="1109">
        <f>'PCTC-OEPP 28-29'!F77</f>
        <v>116.82</v>
      </c>
      <c r="G179" s="68"/>
    </row>
    <row r="180" spans="1:7" ht="12" customHeight="1" thickBot="1" x14ac:dyDescent="0.25">
      <c r="A180" s="584"/>
      <c r="B180" s="587"/>
      <c r="C180" s="586"/>
      <c r="D180" s="992" t="s">
        <v>1934</v>
      </c>
      <c r="E180" s="1046" t="s">
        <v>1935</v>
      </c>
      <c r="F180" s="1110">
        <f>F178/F179</f>
        <v>14615.930491354222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31706</v>
      </c>
      <c r="F10" s="856"/>
      <c r="G10" s="1111"/>
      <c r="H10" s="215"/>
      <c r="I10" s="215"/>
    </row>
    <row r="11" spans="1:9" s="2" customFormat="1" ht="22.5" customHeight="1" x14ac:dyDescent="0.2">
      <c r="A11" s="2408" t="s">
        <v>2090</v>
      </c>
      <c r="B11" s="2409"/>
      <c r="C11" s="2409"/>
      <c r="D11" s="2410"/>
      <c r="E11" s="1994">
        <v>6182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1067749</v>
      </c>
      <c r="F19" s="763"/>
      <c r="G19" s="765">
        <f>'Expenditures 15-22'!K33-SUM('Expenditures 15-22'!G33,'Expenditures 15-22'!I33)+'Expenditures 15-22'!D223</f>
        <v>1067749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89513</v>
      </c>
      <c r="F21" s="763"/>
      <c r="G21" s="765">
        <f>'Expenditures 15-22'!K42-SUM('Expenditures 15-22'!G42,'Expenditures 15-22'!I42)+'Expenditures 15-22'!K120-SUM('Expenditures 15-22'!G120,'Expenditures 15-22'!I120)+'Expenditures 15-22'!K174-SUM('Expenditures 15-22'!G174,'Expenditures 15-22'!I174)+'Expenditures 15-22'!D232</f>
        <v>89513</v>
      </c>
      <c r="H21" s="286"/>
      <c r="I21" s="215"/>
    </row>
    <row r="22" spans="1:9" s="2" customFormat="1" ht="12" customHeight="1" x14ac:dyDescent="0.2">
      <c r="A22" s="762" t="s">
        <v>644</v>
      </c>
      <c r="B22" s="758"/>
      <c r="C22" s="757">
        <v>2200</v>
      </c>
      <c r="D22" s="763"/>
      <c r="E22" s="764">
        <f>'Expenditures 15-22'!K47-SUM('Expenditures 15-22'!G47,'Expenditures 15-22'!I47)+'Expenditures 15-22'!D237</f>
        <v>82737</v>
      </c>
      <c r="F22" s="763"/>
      <c r="G22" s="765">
        <f>'Expenditures 15-22'!K47-SUM('Expenditures 15-22'!G47,'Expenditures 15-22'!I47)+'Expenditures 15-22'!D237</f>
        <v>82737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204013</v>
      </c>
      <c r="F23" s="763"/>
      <c r="G23" s="764">
        <f>'Expenditures 15-22'!K53-SUM('Expenditures 15-22'!G53,'Expenditures 15-22'!I53)+'Expenditures 15-22'!D251+'Expenditures 15-22'!K323-SUM('Expenditures 15-22'!G323,'Expenditures 15-22'!I323)</f>
        <v>204013</v>
      </c>
      <c r="H23" s="286"/>
      <c r="I23" s="215"/>
    </row>
    <row r="24" spans="1:9" s="2" customFormat="1" ht="12" customHeight="1" x14ac:dyDescent="0.2">
      <c r="A24" s="762" t="s">
        <v>646</v>
      </c>
      <c r="B24" s="758"/>
      <c r="C24" s="757">
        <v>2400</v>
      </c>
      <c r="D24" s="763"/>
      <c r="E24" s="764">
        <f>'Expenditures 15-22'!K57-SUM('Expenditures 15-22'!G57,'Expenditures 15-22'!I57)+'Expenditures 15-22'!D255</f>
        <v>70869</v>
      </c>
      <c r="F24" s="763"/>
      <c r="G24" s="765">
        <f>'Expenditures 15-22'!K57-SUM('Expenditures 15-22'!G57,'Expenditures 15-22'!I57)+'Expenditures 15-22'!D255</f>
        <v>70869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26528</v>
      </c>
      <c r="E27" s="764">
        <f>E8</f>
        <v>0</v>
      </c>
      <c r="F27" s="764">
        <f>'Expenditures 15-22'!K60-SUM('Expenditures 15-22'!G60,'Expenditures 15-22'!I60)+'Expenditures 15-22'!D258-E8</f>
        <v>26528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166856</v>
      </c>
      <c r="F28" s="767">
        <f>'Expenditures 15-22'!K61-SUM('Expenditures 15-22'!G61,'Expenditures 15-22'!I61)+'Expenditures 15-22'!K124-SUM('Expenditures 15-22'!G124,'Expenditures 15-22'!I124)+'Expenditures 15-22'!D260-E9</f>
        <v>166856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127420</v>
      </c>
      <c r="F29" s="763"/>
      <c r="G29" s="765">
        <f>'Expenditures 15-22'!K62-SUM('Expenditures 15-22'!G62,'Expenditures 15-22'!I62)+'Expenditures 15-22'!K125-SUM('Expenditures 15-22'!G125,'Expenditures 15-22'!I125)+'Expenditures 15-22'!K176-SUM('Expenditures 15-22'!G176,'Expenditures 15-22'!I176)+'Expenditures 15-22'!D261</f>
        <v>127420</v>
      </c>
      <c r="H29" s="392"/>
    </row>
    <row r="30" spans="1:9" ht="12" customHeight="1" x14ac:dyDescent="0.2">
      <c r="A30" s="762" t="s">
        <v>106</v>
      </c>
      <c r="B30" s="760"/>
      <c r="C30" s="757">
        <v>2560</v>
      </c>
      <c r="D30" s="763"/>
      <c r="E30" s="764">
        <f>'Expenditures 15-22'!K63-SUM('Expenditures 15-22'!G63,'Expenditures 15-22'!I63)+'Expenditures 15-22'!D262-E10</f>
        <v>25841</v>
      </c>
      <c r="F30" s="763"/>
      <c r="G30" s="764">
        <f>'Expenditures 15-22'!K63-SUM('Expenditures 15-22'!G63,'Expenditures 15-22'!I63)+'Expenditures 15-22'!D262-E10</f>
        <v>25841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508</v>
      </c>
      <c r="F39" s="763"/>
      <c r="G39" s="764">
        <f>'Expenditures 15-22'!K75-SUM('Expenditures 15-22'!G75,'Expenditures 15-22'!I75)+'Expenditures 15-22'!K130-SUM('Expenditures 15-22'!G130,'Expenditures 15-22'!I130)+'Expenditures 15-22'!K179-SUM('Expenditures 15-22'!G179,'Expenditures 15-22'!I179)+'Expenditures 15-22'!D274</f>
        <v>508</v>
      </c>
    </row>
    <row r="40" spans="1:7" ht="12" customHeight="1" x14ac:dyDescent="0.2">
      <c r="A40" s="779" t="s">
        <v>162</v>
      </c>
      <c r="B40" s="780"/>
      <c r="C40" s="781"/>
      <c r="D40" s="767">
        <f>SUM(D19:D39)</f>
        <v>26528</v>
      </c>
      <c r="E40" s="767">
        <f>SUM(E19:E39)</f>
        <v>1835506</v>
      </c>
      <c r="F40" s="767">
        <f>SUM(F19:F39)</f>
        <v>193384</v>
      </c>
      <c r="G40" s="767">
        <f>SUM(G19:G39)</f>
        <v>1668650</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26528</v>
      </c>
      <c r="F42" s="772" t="s">
        <v>553</v>
      </c>
      <c r="G42" s="768">
        <f>F40</f>
        <v>193384</v>
      </c>
    </row>
    <row r="43" spans="1:7" ht="12" customHeight="1" x14ac:dyDescent="0.2">
      <c r="A43" s="286"/>
      <c r="B43" s="215"/>
      <c r="C43" s="287"/>
      <c r="D43" s="772" t="s">
        <v>552</v>
      </c>
      <c r="E43" s="768">
        <f>E40</f>
        <v>1835506</v>
      </c>
      <c r="F43" s="772" t="s">
        <v>552</v>
      </c>
      <c r="G43" s="768">
        <f>G40</f>
        <v>1668650</v>
      </c>
    </row>
    <row r="44" spans="1:7" ht="12" customHeight="1" x14ac:dyDescent="0.2">
      <c r="A44" s="286"/>
      <c r="B44" s="215"/>
      <c r="C44" s="215"/>
      <c r="D44" s="782" t="s">
        <v>1165</v>
      </c>
      <c r="E44" s="783">
        <f>(E42/E43)</f>
        <v>1.4452690429777947E-2</v>
      </c>
      <c r="F44" s="782" t="s">
        <v>1165</v>
      </c>
      <c r="G44" s="783">
        <f>(G42/G43)</f>
        <v>0.11589248793935217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9" sqref="E1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5" t="s">
        <v>1936</v>
      </c>
      <c r="B5" s="2416"/>
      <c r="C5" s="2416"/>
      <c r="D5" s="2416"/>
      <c r="E5" s="2416"/>
    </row>
    <row r="6" spans="1:7" ht="12" customHeight="1" x14ac:dyDescent="0.25">
      <c r="A6" s="1923"/>
      <c r="B6" s="2417" t="str">
        <f>COVER!A17</f>
        <v>Odell CCSD 435</v>
      </c>
      <c r="C6" s="2417"/>
      <c r="D6" s="2417"/>
      <c r="E6" s="1924"/>
    </row>
    <row r="7" spans="1:7" ht="11.25" customHeight="1" x14ac:dyDescent="0.25">
      <c r="A7" s="1923"/>
      <c r="B7" s="2418">
        <f>COVER!A13</f>
        <v>17053435004</v>
      </c>
      <c r="C7" s="2418"/>
      <c r="D7" s="241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t="s">
        <v>2098</v>
      </c>
      <c r="C19" s="1934" t="s">
        <v>2098</v>
      </c>
      <c r="D19" s="1937"/>
      <c r="E19" s="1936" t="s">
        <v>2119</v>
      </c>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c r="E26" s="1936" t="s">
        <v>2118</v>
      </c>
    </row>
    <row r="27" spans="1:11" x14ac:dyDescent="0.2">
      <c r="A27" s="1933" t="s">
        <v>1924</v>
      </c>
      <c r="B27" s="1934"/>
      <c r="C27" s="1934"/>
      <c r="D27" s="1937"/>
      <c r="E27" s="1936"/>
    </row>
    <row r="28" spans="1:11" ht="12" customHeight="1" x14ac:dyDescent="0.2">
      <c r="A28" s="1933" t="s">
        <v>1925</v>
      </c>
      <c r="B28" s="1934" t="s">
        <v>2098</v>
      </c>
      <c r="C28" s="1934" t="s">
        <v>2098</v>
      </c>
      <c r="D28" s="1937"/>
      <c r="E28" s="1936" t="s">
        <v>2117</v>
      </c>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Odell CCSD 435</v>
      </c>
      <c r="J6" s="2438"/>
    </row>
    <row r="7" spans="1:10" x14ac:dyDescent="0.2">
      <c r="A7" s="2439" t="s">
        <v>1015</v>
      </c>
      <c r="B7" s="2440"/>
      <c r="C7" s="2440"/>
      <c r="D7" s="2440"/>
      <c r="E7" s="2441"/>
      <c r="F7" s="1604"/>
      <c r="G7" s="1593"/>
      <c r="H7" s="1603" t="s">
        <v>431</v>
      </c>
      <c r="I7" s="2442">
        <f>COVER!A13</f>
        <v>17053435004</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102035</v>
      </c>
      <c r="F12" s="1632"/>
      <c r="G12" s="1631">
        <f t="shared" ref="G12:G18" si="0">SUM(E12:F12)</f>
        <v>102035</v>
      </c>
      <c r="H12" s="1633">
        <v>96135</v>
      </c>
      <c r="I12" s="1632"/>
      <c r="J12" s="1631">
        <f t="shared" ref="J12:J18" si="1">SUM(H12:I12)</f>
        <v>96135</v>
      </c>
    </row>
    <row r="13" spans="1:10" ht="15" customHeight="1" x14ac:dyDescent="0.2">
      <c r="A13" s="1627">
        <v>2</v>
      </c>
      <c r="B13" s="1628" t="s">
        <v>45</v>
      </c>
      <c r="C13" s="1629"/>
      <c r="D13" s="1630">
        <v>2330</v>
      </c>
      <c r="E13" s="1631">
        <f>'Expenditures 15-22'!K51</f>
        <v>10329</v>
      </c>
      <c r="F13" s="1632"/>
      <c r="G13" s="1631">
        <f t="shared" si="0"/>
        <v>10329</v>
      </c>
      <c r="H13" s="1633">
        <v>9810</v>
      </c>
      <c r="I13" s="1632"/>
      <c r="J13" s="1631">
        <f t="shared" si="1"/>
        <v>9810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112364</v>
      </c>
      <c r="F19" s="1639">
        <f t="shared" si="2"/>
        <v>0</v>
      </c>
      <c r="G19" s="1639">
        <f t="shared" si="2"/>
        <v>112364</v>
      </c>
      <c r="H19" s="1639">
        <f t="shared" si="2"/>
        <v>105945</v>
      </c>
      <c r="I19" s="1639">
        <f t="shared" si="2"/>
        <v>0</v>
      </c>
      <c r="J19" s="1639">
        <f t="shared" si="2"/>
        <v>105945</v>
      </c>
    </row>
    <row r="20" spans="1:10" ht="25.5" customHeight="1" thickTop="1" x14ac:dyDescent="0.2">
      <c r="A20" s="1627">
        <v>9</v>
      </c>
      <c r="B20" s="2449" t="s">
        <v>2020</v>
      </c>
      <c r="C20" s="2447"/>
      <c r="D20" s="2448"/>
      <c r="E20" s="1640"/>
      <c r="F20" s="1640"/>
      <c r="G20" s="1640"/>
      <c r="H20" s="1640"/>
      <c r="I20" s="1640"/>
      <c r="J20" s="1641">
        <f>IF(AND(G19&gt;0,J19&gt;0),(((J19-G19)/G19)),"Enter Budget Data")</f>
        <v>-5.7126837777224021E-2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1894</v>
      </c>
      <c r="G27" s="2450"/>
    </row>
    <row r="28" spans="1:10" ht="28.5" customHeight="1" x14ac:dyDescent="0.2">
      <c r="B28" s="1642"/>
      <c r="C28" s="2452"/>
      <c r="D28" s="2452"/>
      <c r="E28" s="1909"/>
      <c r="F28" s="2452"/>
      <c r="G28" s="2452"/>
    </row>
    <row r="29" spans="1:10" x14ac:dyDescent="0.2">
      <c r="B29" s="1642"/>
      <c r="C29" s="1903" t="s">
        <v>2027</v>
      </c>
      <c r="E29" s="1908"/>
      <c r="F29" s="2451" t="s">
        <v>1895</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2093</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5" sqref="B2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2121</v>
      </c>
    </row>
    <row r="6" spans="1:2" x14ac:dyDescent="0.2">
      <c r="A6" s="386">
        <v>2</v>
      </c>
      <c r="B6" s="12" t="s">
        <v>2122</v>
      </c>
    </row>
    <row r="7" spans="1:2" x14ac:dyDescent="0.2">
      <c r="A7" s="386">
        <v>3</v>
      </c>
      <c r="B7" s="12" t="s">
        <v>2123</v>
      </c>
    </row>
    <row r="8" spans="1:2" x14ac:dyDescent="0.2">
      <c r="A8" s="386">
        <v>4</v>
      </c>
      <c r="B8" s="12" t="s">
        <v>2124</v>
      </c>
    </row>
    <row r="9" spans="1:2" x14ac:dyDescent="0.2">
      <c r="A9" s="386">
        <v>5</v>
      </c>
      <c r="B9" s="12" t="s">
        <v>2125</v>
      </c>
    </row>
    <row r="10" spans="1:2" x14ac:dyDescent="0.2">
      <c r="A10" s="386">
        <v>6</v>
      </c>
      <c r="B10" s="12" t="s">
        <v>2126</v>
      </c>
    </row>
    <row r="11" spans="1:2" x14ac:dyDescent="0.2">
      <c r="A11" s="386">
        <v>7</v>
      </c>
      <c r="B11" s="12" t="s">
        <v>2127</v>
      </c>
    </row>
    <row r="12" spans="1:2" x14ac:dyDescent="0.2">
      <c r="A12" s="386">
        <v>8</v>
      </c>
      <c r="B12" s="12" t="s">
        <v>2128</v>
      </c>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Odell CCSD 435</v>
      </c>
    </row>
    <row r="65" spans="2:2" x14ac:dyDescent="0.2">
      <c r="B65" s="394">
        <f>COVER!A13</f>
        <v>17053435004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Exch.Document.11" dvAspect="DVASPECT_ICON" shapeId="99329" r:id="rId4"/>
      </mc:Fallback>
    </mc:AlternateContent>
    <mc:AlternateContent xmlns:mc="http://schemas.openxmlformats.org/markup-compatibility/2006">
      <mc:Choice Requires="x14">
        <oleObject progId="AcroExch.Document.11" dvAspect="DVASPECT_ICON" shapeId="99330" r:id="rId6">
          <objectPr defaultSize="0" r:id="rId7">
            <anchor moveWithCells="1">
              <from>
                <xdr:col>0</xdr:col>
                <xdr:colOff>1038225</xdr:colOff>
                <xdr:row>3</xdr:row>
                <xdr:rowOff>152400</xdr:rowOff>
              </from>
              <to>
                <xdr:col>0</xdr:col>
                <xdr:colOff>1952625</xdr:colOff>
                <xdr:row>8</xdr:row>
                <xdr:rowOff>28575</xdr:rowOff>
              </to>
            </anchor>
          </objectPr>
        </oleObject>
      </mc:Choice>
      <mc:Fallback>
        <oleObject progId="AcroExch.Document.11" dvAspect="DVASPECT_ICON" shapeId="99330" r:id="rId6"/>
      </mc:Fallback>
    </mc:AlternateContent>
    <mc:AlternateContent xmlns:mc="http://schemas.openxmlformats.org/markup-compatibility/2006">
      <mc:Choice Requires="x14">
        <oleObject progId="AcroExch.Document.11" dvAspect="DVASPECT_ICON" shapeId="99331" r:id="rId8">
          <objectPr defaultSize="0" r:id="rId7">
            <anchor moveWithCells="1">
              <from>
                <xdr:col>0</xdr:col>
                <xdr:colOff>2085975</xdr:colOff>
                <xdr:row>3</xdr:row>
                <xdr:rowOff>152400</xdr:rowOff>
              </from>
              <to>
                <xdr:col>1</xdr:col>
                <xdr:colOff>104775</xdr:colOff>
                <xdr:row>8</xdr:row>
                <xdr:rowOff>28575</xdr:rowOff>
              </to>
            </anchor>
          </objectPr>
        </oleObject>
      </mc:Choice>
      <mc:Fallback>
        <oleObject progId="AcroExch.Document.11"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1877</v>
      </c>
      <c r="B1" s="2456"/>
      <c r="C1" s="2456"/>
      <c r="D1" s="2456"/>
      <c r="E1" s="2456"/>
      <c r="F1" s="2457"/>
    </row>
    <row r="2" spans="1:8" ht="39.75" customHeight="1" x14ac:dyDescent="0.2">
      <c r="A2" s="2465" t="s">
        <v>2021</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1876</v>
      </c>
      <c r="B4" s="2472"/>
      <c r="C4" s="2472"/>
      <c r="D4" s="2472"/>
      <c r="E4" s="2472"/>
      <c r="F4" s="2473"/>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1562576</v>
      </c>
      <c r="C6" s="1574">
        <f>'Acct Summary 7-8'!D8</f>
        <v>152718</v>
      </c>
      <c r="D6" s="1574">
        <f>'Acct Summary 7-8'!F8</f>
        <v>90606</v>
      </c>
      <c r="E6" s="1574">
        <f>'Acct Summary 7-8'!I8</f>
        <v>12474</v>
      </c>
      <c r="F6" s="1574">
        <f>SUM(B6:E6)</f>
        <v>1818374</v>
      </c>
    </row>
    <row r="7" spans="1:8" s="1575" customFormat="1" ht="14.25" customHeight="1" thickBot="1" x14ac:dyDescent="0.25">
      <c r="A7" s="1573" t="s">
        <v>1635</v>
      </c>
      <c r="B7" s="1576">
        <f>'Acct Summary 7-8'!C17</f>
        <v>1649413</v>
      </c>
      <c r="C7" s="1576">
        <f>'Acct Summary 7-8'!D17</f>
        <v>159380</v>
      </c>
      <c r="D7" s="1576">
        <f>'Acct Summary 7-8'!F17</f>
        <v>167734</v>
      </c>
      <c r="E7" s="1835"/>
      <c r="F7" s="1574">
        <f>SUM(B7:E7)</f>
        <v>1976527</v>
      </c>
    </row>
    <row r="8" spans="1:8" s="1575" customFormat="1" ht="14.25" thickTop="1" thickBot="1" x14ac:dyDescent="0.25">
      <c r="A8" s="1577" t="s">
        <v>1636</v>
      </c>
      <c r="B8" s="1578">
        <f>(B6-B7)</f>
        <v>-86837</v>
      </c>
      <c r="C8" s="1578">
        <f>(C6-C7)</f>
        <v>-6662</v>
      </c>
      <c r="D8" s="1578">
        <f>(D6-D7)</f>
        <v>-77128</v>
      </c>
      <c r="E8" s="1576">
        <f>(E6-E7)</f>
        <v>12474</v>
      </c>
      <c r="F8" s="1579">
        <f>SUM(F6-F7)</f>
        <v>-158153</v>
      </c>
    </row>
    <row r="9" spans="1:8" s="1575" customFormat="1" ht="14.25" thickTop="1" thickBot="1" x14ac:dyDescent="0.25">
      <c r="A9" s="1580" t="s">
        <v>2022</v>
      </c>
      <c r="B9" s="1581">
        <f>'Acct Summary 7-8'!C81</f>
        <v>620995</v>
      </c>
      <c r="C9" s="1581">
        <f>'Acct Summary 7-8'!D81</f>
        <v>48941</v>
      </c>
      <c r="D9" s="1581">
        <f>'Acct Summary 7-8'!F81</f>
        <v>146368</v>
      </c>
      <c r="E9" s="1581">
        <f>'Acct Summary 7-8'!I81</f>
        <v>288803</v>
      </c>
      <c r="F9" s="1660">
        <f>SUM(B9:E9)</f>
        <v>1105107</v>
      </c>
    </row>
    <row r="10" spans="1:8" ht="16.5" customHeight="1" thickTop="1" x14ac:dyDescent="0.2">
      <c r="A10" s="1582"/>
      <c r="B10" s="1583"/>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1950</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1889</v>
      </c>
      <c r="D11" s="2480"/>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1913</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ERROR!</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2023</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Odell CCSD 435</v>
      </c>
      <c r="B7" s="2499"/>
      <c r="C7" s="2499"/>
      <c r="D7" s="2511"/>
      <c r="E7" s="2512">
        <f>COVER!A13</f>
        <v>17053435004</v>
      </c>
      <c r="F7" s="2513"/>
      <c r="G7" s="2514" t="str">
        <f>COVER!T23</f>
        <v>060-010554</v>
      </c>
      <c r="H7" s="2515"/>
      <c r="I7" s="2515"/>
      <c r="J7" s="2515"/>
      <c r="K7" s="2515"/>
      <c r="L7" s="2516"/>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Mack &amp; Associates, P.C.</v>
      </c>
      <c r="H9" s="2505"/>
      <c r="I9" s="2505"/>
      <c r="J9" s="2505"/>
      <c r="K9" s="2505"/>
      <c r="L9" s="2519"/>
    </row>
    <row r="10" spans="1:29" ht="13.5" customHeight="1" x14ac:dyDescent="0.2">
      <c r="A10" s="2495" t="str">
        <f>COVER!A38</f>
        <v>Mark Hettmansberger</v>
      </c>
      <c r="B10" s="2496"/>
      <c r="C10" s="2496"/>
      <c r="D10" s="2496"/>
      <c r="E10" s="2496"/>
      <c r="F10" s="2497"/>
      <c r="G10" s="2486" t="str">
        <f>COVER!T17</f>
        <v>116. E. Washington St., Suite One</v>
      </c>
      <c r="H10" s="2488"/>
      <c r="I10" s="2488"/>
      <c r="J10" s="2488"/>
      <c r="K10" s="2488"/>
      <c r="L10" s="2501"/>
    </row>
    <row r="11" spans="1:29" ht="13.5" customHeight="1" x14ac:dyDescent="0.2">
      <c r="A11" s="2006" t="s">
        <v>1907</v>
      </c>
      <c r="B11" s="1958"/>
      <c r="C11" s="1948"/>
      <c r="D11" s="1960"/>
      <c r="E11" s="1948"/>
      <c r="F11" s="1949"/>
      <c r="G11" s="2486" t="str">
        <f>COVER!T19</f>
        <v>Morris</v>
      </c>
      <c r="H11" s="2488"/>
      <c r="I11" s="2488"/>
      <c r="J11" s="2001" t="str">
        <f>COVER!X19</f>
        <v>IL</v>
      </c>
      <c r="K11" s="2001">
        <f>COVER!Z19</f>
        <v>60450</v>
      </c>
      <c r="L11" s="2000"/>
    </row>
    <row r="12" spans="1:29" ht="13.5" customHeight="1" x14ac:dyDescent="0.2">
      <c r="A12" s="2502" t="s">
        <v>1906</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1908</v>
      </c>
      <c r="H13" s="1951"/>
      <c r="I13" s="2506" t="str">
        <f>COVER!T25</f>
        <v>tmack@mackcpas.com</v>
      </c>
      <c r="J13" s="2507"/>
      <c r="K13" s="2507"/>
      <c r="L13" s="2508"/>
    </row>
    <row r="14" spans="1:29" ht="13.5" customHeight="1" x14ac:dyDescent="0.2">
      <c r="A14" s="2486" t="str">
        <f>COVER!A19</f>
        <v>2032 N. East Street</v>
      </c>
      <c r="B14" s="2487"/>
      <c r="C14" s="2487"/>
      <c r="D14" s="2487"/>
      <c r="E14" s="1999">
        <v>0</v>
      </c>
      <c r="F14" s="1293"/>
      <c r="G14" s="2011" t="s">
        <v>1386</v>
      </c>
      <c r="H14" s="1279"/>
      <c r="I14" s="1279"/>
      <c r="J14" s="1279"/>
      <c r="K14" s="1279"/>
      <c r="L14" s="1950"/>
    </row>
    <row r="15" spans="1:29" ht="13.5" customHeight="1" x14ac:dyDescent="0.2">
      <c r="A15" s="2486" t="str">
        <f>COVER!A21</f>
        <v>Odell</v>
      </c>
      <c r="B15" s="2488"/>
      <c r="C15" s="2488"/>
      <c r="D15" s="1278"/>
      <c r="E15" s="1919"/>
      <c r="F15" s="1292"/>
      <c r="G15" s="1998" t="str">
        <f>COVER!T15</f>
        <v>Tawnya Mack, CPA</v>
      </c>
      <c r="H15" s="1279"/>
      <c r="I15" s="1279"/>
      <c r="J15" s="1279"/>
      <c r="K15" s="1279"/>
      <c r="L15" s="1950"/>
    </row>
    <row r="16" spans="1:29" ht="12.2" customHeight="1" x14ac:dyDescent="0.2">
      <c r="A16" s="1998"/>
      <c r="B16" s="1501"/>
      <c r="C16" s="2001">
        <f>COVER!A25</f>
        <v>60460</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815-942-3306</v>
      </c>
      <c r="H18" s="2499"/>
      <c r="I18" s="2499"/>
      <c r="J18" s="2499"/>
      <c r="K18" s="2498" t="str">
        <f>COVER!X21</f>
        <v>815-942-9430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Odell CCSD 435</v>
      </c>
      <c r="B1" s="2521"/>
      <c r="C1" s="2521"/>
      <c r="D1" s="2521"/>
    </row>
    <row r="2" spans="1:11" s="2005" customFormat="1" ht="12.75" x14ac:dyDescent="0.2">
      <c r="A2" s="2522">
        <f>'Single Audit Cover'!E7</f>
        <v>17053435004</v>
      </c>
      <c r="B2" s="2523"/>
      <c r="C2" s="2523"/>
      <c r="D2" s="2523"/>
    </row>
    <row r="3" spans="1:11" s="2005" customFormat="1" ht="12.75" x14ac:dyDescent="0.2">
      <c r="A3" s="2520" t="s">
        <v>1898</v>
      </c>
      <c r="B3" s="2521"/>
      <c r="C3" s="2521"/>
      <c r="D3" s="2521"/>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Odell CCSD 435</v>
      </c>
      <c r="B1" s="2526"/>
      <c r="C1" s="2526"/>
      <c r="D1" s="2526"/>
      <c r="E1" s="2526"/>
    </row>
    <row r="2" spans="1:5" x14ac:dyDescent="0.2">
      <c r="A2" s="2527">
        <f>'Single Audit Cover'!E7</f>
        <v>17053435004</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89525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6182</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3" t="s">
        <v>1452</v>
      </c>
      <c r="D19" s="1343">
        <f>SUM(D10:D17)</f>
        <v>95707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95707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95707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Odell CCSD 435</v>
      </c>
      <c r="B1" s="2540"/>
      <c r="C1" s="2540"/>
      <c r="D1" s="2540"/>
      <c r="E1" s="1411"/>
    </row>
    <row r="2" spans="1:7" ht="13.5" customHeight="1" x14ac:dyDescent="0.2">
      <c r="A2" s="2541">
        <f>'Single Audit Cover'!E7</f>
        <v>17053435004</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1902</v>
      </c>
      <c r="B7" s="2538"/>
      <c r="C7" s="2538"/>
      <c r="D7" s="2538"/>
      <c r="E7" s="2538"/>
      <c r="F7" s="2538"/>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8" t="s">
        <v>1848</v>
      </c>
      <c r="B13" s="2538"/>
      <c r="C13" s="2538"/>
      <c r="D13" s="2538"/>
      <c r="E13" s="2538"/>
      <c r="F13" s="2538"/>
    </row>
    <row r="14" spans="1:7" ht="9.75" customHeight="1" x14ac:dyDescent="0.2">
      <c r="C14" s="1338"/>
      <c r="D14" s="1338"/>
    </row>
    <row r="15" spans="1:7" ht="13.5" customHeight="1" x14ac:dyDescent="0.2">
      <c r="C15" s="1737" t="s">
        <v>1493</v>
      </c>
      <c r="D15" s="2536" t="s">
        <v>1492</v>
      </c>
      <c r="E15" s="2536"/>
      <c r="F15" s="2536"/>
    </row>
    <row r="16" spans="1:7" ht="13.5" customHeight="1" x14ac:dyDescent="0.2">
      <c r="A16" s="1370"/>
      <c r="B16" s="1342" t="s">
        <v>1491</v>
      </c>
      <c r="C16" s="1737" t="s">
        <v>1490</v>
      </c>
      <c r="D16" s="2537" t="s">
        <v>2071</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32" t="s">
        <v>2072</v>
      </c>
      <c r="B32" s="2532"/>
      <c r="C32" s="2532"/>
      <c r="D32" s="2532"/>
      <c r="E32" s="2532"/>
      <c r="F32" s="2532"/>
    </row>
    <row r="33" spans="1:6" ht="13.5" customHeight="1" x14ac:dyDescent="0.2">
      <c r="A33" s="1481" t="s">
        <v>1754</v>
      </c>
      <c r="B33" s="1673"/>
      <c r="C33" s="1676">
        <v>0</v>
      </c>
      <c r="D33" s="1675"/>
      <c r="E33" s="1405"/>
    </row>
    <row r="34" spans="1:6" ht="13.5" customHeight="1" x14ac:dyDescent="0.2">
      <c r="A34" s="1481" t="s">
        <v>1755</v>
      </c>
      <c r="B34" s="1673"/>
      <c r="C34" s="1677">
        <v>0</v>
      </c>
      <c r="D34" s="1675" t="s">
        <v>2073</v>
      </c>
      <c r="E34" s="2533">
        <f>+C33+C34</f>
        <v>0</v>
      </c>
      <c r="F34" s="2534"/>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2075</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1943</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Odell CCSD 435</v>
      </c>
      <c r="C1" s="2548"/>
      <c r="D1" s="2548"/>
      <c r="E1" s="2548"/>
      <c r="F1" s="2548"/>
      <c r="G1" s="2548"/>
      <c r="H1" s="2548"/>
      <c r="I1" s="2548"/>
      <c r="J1" s="2548"/>
      <c r="K1" s="2548"/>
      <c r="L1" s="2548"/>
      <c r="M1" s="2548"/>
    </row>
    <row r="2" spans="2:14" ht="15" x14ac:dyDescent="0.2">
      <c r="B2" s="2549">
        <f>'Single Audit Cover'!E7</f>
        <v>17053435004</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1861</v>
      </c>
      <c r="I8" s="1388" t="s">
        <v>1484</v>
      </c>
      <c r="J8" s="2103" t="s">
        <v>2062</v>
      </c>
      <c r="K8" s="1388" t="s">
        <v>1483</v>
      </c>
      <c r="L8" s="1387" t="s">
        <v>1478</v>
      </c>
      <c r="M8" s="1386" t="s">
        <v>31</v>
      </c>
    </row>
    <row r="9" spans="2:14" ht="13.5" x14ac:dyDescent="0.2">
      <c r="B9" s="2033" t="s">
        <v>1481</v>
      </c>
      <c r="C9" s="1393" t="s">
        <v>1480</v>
      </c>
      <c r="D9" s="1392" t="s">
        <v>2063</v>
      </c>
      <c r="E9" s="1391" t="s">
        <v>1861</v>
      </c>
      <c r="F9" s="1390" t="s">
        <v>2062</v>
      </c>
      <c r="G9" s="1389" t="s">
        <v>1861</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Odell CCSD 435</v>
      </c>
      <c r="C1" s="2564"/>
      <c r="D1" s="2564"/>
      <c r="E1" s="2564"/>
      <c r="F1" s="2564"/>
      <c r="G1" s="2564"/>
      <c r="H1" s="2564"/>
      <c r="I1" s="2564"/>
      <c r="J1" s="1438"/>
    </row>
    <row r="2" spans="2:10" s="1350" customFormat="1" ht="12.75" customHeight="1" x14ac:dyDescent="0.2">
      <c r="B2" s="2565">
        <f>'Single Audit Cover'!E7</f>
        <v>17053435004</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2078</v>
      </c>
      <c r="H37" s="2571"/>
      <c r="I37" s="2572"/>
    </row>
    <row r="38" spans="2:9" ht="16.5" customHeight="1" x14ac:dyDescent="0.2">
      <c r="B38" s="2061"/>
      <c r="C38" s="2559"/>
      <c r="D38" s="2560"/>
      <c r="E38" s="2560"/>
      <c r="F38" s="2561"/>
      <c r="G38" s="2573"/>
      <c r="H38" s="2574"/>
      <c r="I38" s="2575"/>
    </row>
    <row r="39" spans="2:9" ht="16.5" customHeight="1" x14ac:dyDescent="0.2">
      <c r="B39" s="2061"/>
      <c r="C39" s="2559"/>
      <c r="D39" s="2560"/>
      <c r="E39" s="2560"/>
      <c r="F39" s="2561"/>
      <c r="G39" s="2562"/>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2079</v>
      </c>
      <c r="D43" s="2553"/>
      <c r="E43" s="2553"/>
      <c r="F43" s="2554"/>
      <c r="G43" s="2555">
        <f>SUM(G38:I42)</f>
        <v>0</v>
      </c>
      <c r="H43" s="2555"/>
      <c r="I43" s="2555"/>
    </row>
    <row r="44" spans="2:9" ht="12.75" customHeight="1" x14ac:dyDescent="0.2"/>
    <row r="45" spans="2:9" ht="12.75" customHeight="1" x14ac:dyDescent="0.2">
      <c r="B45" s="1430" t="s">
        <v>2080</v>
      </c>
      <c r="D45" s="2556">
        <v>0</v>
      </c>
      <c r="E45" s="2557"/>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Odell CCSD 435</v>
      </c>
      <c r="C1" s="2563"/>
      <c r="D1" s="2563"/>
      <c r="E1" s="2563"/>
      <c r="F1" s="2563"/>
      <c r="G1" s="2563"/>
      <c r="H1" s="2563"/>
      <c r="I1" s="2563"/>
      <c r="J1" s="2563"/>
      <c r="K1" s="2563"/>
      <c r="L1" s="1471"/>
      <c r="M1" s="1471"/>
    </row>
    <row r="2" spans="1:13" ht="12" customHeight="1" x14ac:dyDescent="0.2">
      <c r="B2" s="2565">
        <f>'Single Audit Cover'!E7</f>
        <v>17053435004</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Odell CCSD 435</v>
      </c>
      <c r="C1" s="2585"/>
      <c r="D1" s="2585"/>
      <c r="E1" s="2585"/>
      <c r="F1" s="2585"/>
      <c r="G1" s="2585"/>
      <c r="H1" s="2585"/>
      <c r="I1" s="2585"/>
      <c r="J1" s="2585"/>
      <c r="K1" s="2585"/>
      <c r="L1" s="1490"/>
    </row>
    <row r="2" spans="1:12" ht="12.75" customHeight="1" x14ac:dyDescent="0.2">
      <c r="B2" s="2586">
        <f>'Single Audit Cover'!E7</f>
        <v>17053435004</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Odell CCSD 435</v>
      </c>
      <c r="C1" s="2563"/>
      <c r="D1" s="2563"/>
      <c r="E1" s="1500"/>
    </row>
    <row r="2" spans="2:5" s="1370" customFormat="1" ht="12.75" customHeight="1" x14ac:dyDescent="0.2">
      <c r="B2" s="2565">
        <f>'Single Audit Cover'!E7</f>
        <v>17053435004</v>
      </c>
      <c r="C2" s="2565"/>
      <c r="D2" s="2565"/>
      <c r="E2" s="1499"/>
    </row>
    <row r="3" spans="2:5" s="1331" customFormat="1" ht="12.75" customHeight="1" x14ac:dyDescent="0.2">
      <c r="B3" s="2545" t="s">
        <v>1561</v>
      </c>
      <c r="C3" s="2545"/>
      <c r="D3" s="2545"/>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Odell CCSD 435</v>
      </c>
      <c r="C1" s="2563"/>
      <c r="D1" s="2563"/>
      <c r="E1" s="2563"/>
      <c r="F1" s="1490"/>
      <c r="G1" s="1490"/>
      <c r="H1" s="1490"/>
      <c r="I1" s="1490"/>
      <c r="J1" s="1490"/>
      <c r="K1" s="1490"/>
      <c r="L1" s="1490"/>
    </row>
    <row r="2" spans="2:12" ht="13.5" customHeight="1" x14ac:dyDescent="0.2">
      <c r="B2" s="2565">
        <f>'Single Audit Cover'!E7</f>
        <v>17053435004</v>
      </c>
      <c r="C2" s="2565"/>
      <c r="D2" s="2565"/>
      <c r="E2" s="2565"/>
      <c r="F2" s="1489"/>
      <c r="G2" s="1489"/>
      <c r="H2" s="1489"/>
      <c r="I2" s="1489"/>
      <c r="J2" s="1489"/>
      <c r="K2" s="1489"/>
      <c r="L2" s="1489"/>
    </row>
    <row r="3" spans="2:12" ht="13.5" customHeight="1" x14ac:dyDescent="0.2">
      <c r="B3" s="2545" t="s">
        <v>1569</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17053435004</v>
      </c>
    </row>
    <row r="3" spans="1:2" x14ac:dyDescent="0.2">
      <c r="A3" t="s">
        <v>1110</v>
      </c>
      <c r="B3" s="1221" t="str">
        <f>COVER!A15</f>
        <v>Livingston</v>
      </c>
    </row>
    <row r="4" spans="1:2" x14ac:dyDescent="0.2">
      <c r="A4" t="s">
        <v>1166</v>
      </c>
      <c r="B4" s="1221" t="str">
        <f>COVER!A17</f>
        <v>Odell CCSD 435</v>
      </c>
    </row>
    <row r="5" spans="1:2" x14ac:dyDescent="0.2">
      <c r="A5" t="s">
        <v>799</v>
      </c>
      <c r="B5" s="1221" t="str">
        <f>COVER!A38</f>
        <v>Mark Hettmansberger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 CPA</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5">
        <f>'Aud Quest 2'!H53</f>
        <v>36526</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620995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486732</v>
      </c>
      <c r="D92" s="13" t="str">
        <f t="shared" si="0"/>
        <v>Error?</v>
      </c>
    </row>
    <row r="93" spans="1:4" x14ac:dyDescent="0.2">
      <c r="A93" s="54">
        <v>32</v>
      </c>
      <c r="B93" s="1221">
        <f>'Assets-Liab 5-6'!C41</f>
        <v>620995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48941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48941</v>
      </c>
      <c r="D123" s="13" t="str">
        <f t="shared" si="0"/>
        <v>Error?</v>
      </c>
    </row>
    <row r="124" spans="1:4" x14ac:dyDescent="0.2">
      <c r="A124" s="54">
        <v>63</v>
      </c>
      <c r="B124" s="1221">
        <f>'Assets-Liab 5-6'!D41</f>
        <v>48941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11449</v>
      </c>
      <c r="C139" s="13" t="s">
        <v>653</v>
      </c>
      <c r="D139" s="13" t="str">
        <f t="shared" si="1"/>
        <v>Error?</v>
      </c>
    </row>
    <row r="140" spans="1:4" x14ac:dyDescent="0.2">
      <c r="A140" s="54">
        <v>79</v>
      </c>
      <c r="B140" s="1221">
        <f>'Assets-Liab 5-6'!E39</f>
        <v>-11449</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146368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146368</v>
      </c>
      <c r="D170" s="13" t="str">
        <f t="shared" si="1"/>
        <v>Error?</v>
      </c>
    </row>
    <row r="171" spans="1:4" x14ac:dyDescent="0.2">
      <c r="A171" s="54">
        <v>110</v>
      </c>
      <c r="B171" s="1221">
        <f>'Assets-Liab 5-6'!F41</f>
        <v>146368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26582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26582</v>
      </c>
      <c r="D189" s="13" t="str">
        <f t="shared" si="1"/>
        <v>Error?</v>
      </c>
    </row>
    <row r="190" spans="1:4" x14ac:dyDescent="0.2">
      <c r="A190" s="54">
        <v>129</v>
      </c>
      <c r="B190" s="1221">
        <f>'Assets-Liab 5-6'!G41</f>
        <v>26582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6208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6208</v>
      </c>
      <c r="D212" s="13" t="str">
        <f t="shared" si="2"/>
        <v>Error?</v>
      </c>
    </row>
    <row r="213" spans="1:4" x14ac:dyDescent="0.2">
      <c r="A213" s="90">
        <v>152</v>
      </c>
      <c r="B213" s="1221">
        <f>'Assets-Liab 5-6'!H41</f>
        <v>6208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61564</v>
      </c>
      <c r="D273" s="13" t="str">
        <f t="shared" si="3"/>
        <v>Error?</v>
      </c>
    </row>
    <row r="274" spans="1:4" x14ac:dyDescent="0.2">
      <c r="A274" s="54">
        <v>213</v>
      </c>
      <c r="B274" s="1221">
        <f>'Assets-Liab 5-6'!M17</f>
        <v>1883138</v>
      </c>
      <c r="D274" s="13" t="str">
        <f t="shared" si="3"/>
        <v>Error?</v>
      </c>
    </row>
    <row r="275" spans="1:4" x14ac:dyDescent="0.2">
      <c r="A275" s="54">
        <v>214</v>
      </c>
      <c r="B275" s="1221">
        <f>'Assets-Liab 5-6'!M18</f>
        <v>22522</v>
      </c>
      <c r="D275" s="13" t="str">
        <f t="shared" si="3"/>
        <v>Error?</v>
      </c>
    </row>
    <row r="276" spans="1:4" x14ac:dyDescent="0.2">
      <c r="A276" s="54">
        <v>215</v>
      </c>
      <c r="B276" s="1221">
        <f>'Assets-Liab 5-6'!M19</f>
        <v>85884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2053108</v>
      </c>
      <c r="C279" s="13" t="s">
        <v>653</v>
      </c>
      <c r="D279" s="13" t="str">
        <f t="shared" si="3"/>
        <v>Error?</v>
      </c>
    </row>
    <row r="280" spans="1:4" x14ac:dyDescent="0.2">
      <c r="A280" s="54">
        <v>219</v>
      </c>
      <c r="B280" s="1221">
        <f>'Assets-Liab 5-6'!M40</f>
        <v>2053108</v>
      </c>
      <c r="D280" s="13" t="str">
        <f t="shared" si="3"/>
        <v>Error?</v>
      </c>
    </row>
    <row r="281" spans="1:4" x14ac:dyDescent="0.2">
      <c r="A281" s="54">
        <v>220</v>
      </c>
      <c r="B281" s="1221">
        <f>'Assets-Liab 5-6'!M41</f>
        <v>2053108</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319399</v>
      </c>
      <c r="D283" s="13" t="str">
        <f t="shared" si="3"/>
        <v>Error?</v>
      </c>
    </row>
    <row r="284" spans="1:4" x14ac:dyDescent="0.2">
      <c r="A284" s="54">
        <v>223</v>
      </c>
      <c r="B284" s="1221">
        <f>'Assets-Liab 5-6'!N23</f>
        <v>319399</v>
      </c>
      <c r="C284" s="13" t="s">
        <v>653</v>
      </c>
      <c r="D284" s="13" t="str">
        <f t="shared" si="3"/>
        <v>Error?</v>
      </c>
    </row>
    <row r="285" spans="1:4" x14ac:dyDescent="0.2">
      <c r="A285" s="54">
        <v>224</v>
      </c>
      <c r="B285" s="1221">
        <f>'Assets-Liab 5-6'!N36</f>
        <v>319399</v>
      </c>
      <c r="D285" s="13" t="str">
        <f t="shared" si="3"/>
        <v>Error?</v>
      </c>
    </row>
    <row r="286" spans="1:4" x14ac:dyDescent="0.2">
      <c r="A286" s="82">
        <v>225</v>
      </c>
      <c r="D286" s="13" t="str">
        <f t="shared" si="3"/>
        <v>OK</v>
      </c>
    </row>
    <row r="287" spans="1:4" x14ac:dyDescent="0.2">
      <c r="A287" s="54">
        <v>226</v>
      </c>
      <c r="B287" s="1221">
        <f>'Assets-Liab 5-6'!N37</f>
        <v>319399</v>
      </c>
      <c r="C287" s="13" t="s">
        <v>653</v>
      </c>
      <c r="D287" s="13" t="str">
        <f t="shared" si="3"/>
        <v>Error?</v>
      </c>
    </row>
    <row r="288" spans="1:4" x14ac:dyDescent="0.2">
      <c r="A288" s="54">
        <v>227</v>
      </c>
      <c r="B288" s="1221">
        <f>'Assets-Liab 5-6'!N41</f>
        <v>319399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546276</v>
      </c>
      <c r="D705" s="13" t="str">
        <f t="shared" si="10"/>
        <v>Error?</v>
      </c>
    </row>
    <row r="706" spans="1:4" x14ac:dyDescent="0.2">
      <c r="A706" s="54">
        <v>645</v>
      </c>
      <c r="B706" s="1221">
        <f>'Expenditures 15-22'!C16</f>
        <v>10611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27343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847718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19642</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50924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70566</v>
      </c>
      <c r="C727" s="13" t="s">
        <v>653</v>
      </c>
      <c r="D727" s="13" t="str">
        <f t="shared" si="10"/>
        <v>Error?</v>
      </c>
    </row>
    <row r="728" spans="1:4" x14ac:dyDescent="0.2">
      <c r="A728" s="54">
        <v>667</v>
      </c>
      <c r="B728" s="1221">
        <f>'Expenditures 15-22'!C44</f>
        <v>2722</v>
      </c>
      <c r="D728" s="13" t="str">
        <f t="shared" si="10"/>
        <v>Error?</v>
      </c>
    </row>
    <row r="729" spans="1:4" x14ac:dyDescent="0.2">
      <c r="A729" s="54">
        <v>668</v>
      </c>
      <c r="B729" s="1221">
        <f>'Expenditures 15-22'!C45</f>
        <v>13890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16612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76523</v>
      </c>
      <c r="D733" s="13" t="str">
        <f t="shared" si="10"/>
        <v>Error?</v>
      </c>
    </row>
    <row r="734" spans="1:4" x14ac:dyDescent="0.2">
      <c r="A734" s="54">
        <v>673</v>
      </c>
      <c r="B734" s="1221">
        <f>'Expenditures 15-22'!C53</f>
        <v>85798</v>
      </c>
      <c r="C734" s="13" t="s">
        <v>653</v>
      </c>
      <c r="D734" s="13" t="str">
        <f t="shared" si="10"/>
        <v>Error?</v>
      </c>
    </row>
    <row r="735" spans="1:4" x14ac:dyDescent="0.2">
      <c r="A735" s="54">
        <v>674</v>
      </c>
      <c r="B735" s="1221">
        <f>'Expenditures 15-22'!C55</f>
        <v>54316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54316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21798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22099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43897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271189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1118907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94491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1381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144641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14678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14678</v>
      </c>
      <c r="C785" s="13" t="s">
        <v>653</v>
      </c>
      <c r="D785" s="13" t="str">
        <f t="shared" si="11"/>
        <v>Error?</v>
      </c>
    </row>
    <row r="786" spans="1:4" x14ac:dyDescent="0.2">
      <c r="A786" s="54">
        <v>725</v>
      </c>
      <c r="B786" s="1221">
        <f>'Expenditures 15-22'!D44</f>
        <v>232</v>
      </c>
      <c r="D786" s="13" t="str">
        <f t="shared" si="11"/>
        <v>Error?</v>
      </c>
    </row>
    <row r="787" spans="1:4" x14ac:dyDescent="0.2">
      <c r="A787" s="54">
        <v>726</v>
      </c>
      <c r="B787" s="1221">
        <f>'Expenditures 15-22'!D45</f>
        <v>244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476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14704</v>
      </c>
      <c r="D791" s="13" t="str">
        <f t="shared" si="11"/>
        <v>Error?</v>
      </c>
    </row>
    <row r="792" spans="1:4" x14ac:dyDescent="0.2">
      <c r="A792" s="54">
        <v>731</v>
      </c>
      <c r="B792" s="1221">
        <f>'Expenditures 15-22'!D53</f>
        <v>15758</v>
      </c>
      <c r="C792" s="13" t="s">
        <v>653</v>
      </c>
      <c r="D792" s="13" t="str">
        <f t="shared" si="11"/>
        <v>Error?</v>
      </c>
    </row>
    <row r="793" spans="1:4" x14ac:dyDescent="0.2">
      <c r="A793" s="54">
        <v>732</v>
      </c>
      <c r="B793" s="1221">
        <f>'Expenditures 15-22'!D55</f>
        <v>12405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12405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43317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187958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7000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7071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14757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7032</v>
      </c>
      <c r="D844" s="13" t="str">
        <f t="shared" si="12"/>
        <v>Error?</v>
      </c>
    </row>
    <row r="845" spans="1:4" x14ac:dyDescent="0.2">
      <c r="A845" s="54">
        <v>784</v>
      </c>
      <c r="B845" s="1221">
        <f>'Expenditures 15-22'!E45</f>
        <v>1388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8420</v>
      </c>
      <c r="C847" s="13" t="s">
        <v>653</v>
      </c>
      <c r="D847" s="13" t="str">
        <f t="shared" si="12"/>
        <v>Error?</v>
      </c>
    </row>
    <row r="848" spans="1:4" x14ac:dyDescent="0.2">
      <c r="A848" s="54">
        <v>787</v>
      </c>
      <c r="B848" s="1221">
        <f>'Expenditures 15-22'!E49</f>
        <v>25865</v>
      </c>
      <c r="D848" s="13" t="str">
        <f t="shared" si="12"/>
        <v>Error?</v>
      </c>
    </row>
    <row r="849" spans="1:4" x14ac:dyDescent="0.2">
      <c r="A849" s="54">
        <v>788</v>
      </c>
      <c r="B849" s="1221">
        <f>'Expenditures 15-22'!E50</f>
        <v>2881</v>
      </c>
      <c r="D849" s="13" t="str">
        <f t="shared" si="12"/>
        <v>Error?</v>
      </c>
    </row>
    <row r="850" spans="1:4" x14ac:dyDescent="0.2">
      <c r="A850" s="54">
        <v>789</v>
      </c>
      <c r="B850" s="1221">
        <f>'Expenditures 15-22'!E53</f>
        <v>28746</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1668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1756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38922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171201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22402</v>
      </c>
      <c r="D879" s="13" t="str">
        <f t="shared" si="12"/>
        <v>Error?</v>
      </c>
    </row>
    <row r="880" spans="1:4" x14ac:dyDescent="0.2">
      <c r="A880" s="54">
        <v>819</v>
      </c>
      <c r="B880" s="1221">
        <f>'Expenditures 15-22'!F16</f>
        <v>753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5152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30737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740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765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40621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40621</v>
      </c>
      <c r="C905" s="13" t="s">
        <v>653</v>
      </c>
      <c r="D905" s="13" t="str">
        <f t="shared" si="13"/>
        <v>Error?</v>
      </c>
    </row>
    <row r="906" spans="1:4" x14ac:dyDescent="0.2">
      <c r="A906" s="54">
        <v>845</v>
      </c>
      <c r="B906" s="1221">
        <f>'Expenditures 15-22'!F49</f>
        <v>16631</v>
      </c>
      <c r="D906" s="13" t="str">
        <f t="shared" si="13"/>
        <v>Error?</v>
      </c>
    </row>
    <row r="907" spans="1:4" x14ac:dyDescent="0.2">
      <c r="A907" s="54">
        <v>846</v>
      </c>
      <c r="B907" s="1221">
        <f>'Expenditures 15-22'!F50</f>
        <v>5771</v>
      </c>
      <c r="D907" s="13" t="str">
        <f t="shared" si="13"/>
        <v>Error?</v>
      </c>
    </row>
    <row r="908" spans="1:4" x14ac:dyDescent="0.2">
      <c r="A908" s="54">
        <v>847</v>
      </c>
      <c r="B908" s="1221">
        <f>'Expenditures 15-22'!F53</f>
        <v>22402</v>
      </c>
      <c r="C908" s="13" t="s">
        <v>653</v>
      </c>
      <c r="D908" s="13" t="str">
        <f t="shared" si="13"/>
        <v>Error?</v>
      </c>
    </row>
    <row r="909" spans="1:4" x14ac:dyDescent="0.2">
      <c r="A909" s="54">
        <v>848</v>
      </c>
      <c r="B909" s="1221">
        <f>'Expenditures 15-22'!F55</f>
        <v>427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427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32419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32419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96634</v>
      </c>
      <c r="C929" s="13" t="s">
        <v>653</v>
      </c>
      <c r="D929" s="13" t="str">
        <f t="shared" si="13"/>
        <v>Error?</v>
      </c>
    </row>
    <row r="930" spans="1:4" x14ac:dyDescent="0.2">
      <c r="A930" s="54">
        <v>869</v>
      </c>
      <c r="B930" s="1221">
        <f>'Expenditures 15-22'!F75</f>
        <v>508</v>
      </c>
      <c r="D930" s="13" t="str">
        <f t="shared" si="13"/>
        <v>Error?</v>
      </c>
    </row>
    <row r="931" spans="1:4" x14ac:dyDescent="0.2">
      <c r="A931" s="54">
        <v>870</v>
      </c>
      <c r="B931" s="1221">
        <f>'Expenditures 15-22'!F114</f>
        <v>127879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7865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12865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12865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196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2972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5665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14926</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14926</v>
      </c>
      <c r="C1021" s="13" t="s">
        <v>653</v>
      </c>
      <c r="D1021" s="13" t="str">
        <f t="shared" si="14"/>
        <v>Error?</v>
      </c>
    </row>
    <row r="1022" spans="1:4" x14ac:dyDescent="0.2">
      <c r="A1022" s="54">
        <v>961</v>
      </c>
      <c r="B1022" s="1221">
        <f>'Expenditures 15-22'!H49</f>
        <v>7729</v>
      </c>
      <c r="D1022" s="13" t="str">
        <f t="shared" si="14"/>
        <v>Error?</v>
      </c>
    </row>
    <row r="1023" spans="1:4" x14ac:dyDescent="0.2">
      <c r="A1023" s="54">
        <v>962</v>
      </c>
      <c r="B1023" s="1221">
        <f>'Expenditures 15-22'!H50</f>
        <v>2156</v>
      </c>
      <c r="D1023" s="13" t="str">
        <f t="shared" ref="D1023:D1086" si="15">IF(ISBLANK(B1023),"OK",IF(A1023-B1023=0,"OK","Error?"))</f>
        <v>Error?</v>
      </c>
    </row>
    <row r="1024" spans="1:4" x14ac:dyDescent="0.2">
      <c r="A1024" s="54">
        <v>963</v>
      </c>
      <c r="B1024" s="1221">
        <f>'Expenditures 15-22'!H53</f>
        <v>9885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127</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24938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30603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678230</v>
      </c>
      <c r="C1093" s="13" t="s">
        <v>653</v>
      </c>
      <c r="D1093" s="13" t="str">
        <f t="shared" si="16"/>
        <v>Error?</v>
      </c>
    </row>
    <row r="1094" spans="1:4" x14ac:dyDescent="0.2">
      <c r="A1094" s="54">
        <v>1033</v>
      </c>
      <c r="B1094" s="1221">
        <f>'Expenditures 15-22'!K16</f>
        <v>11364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43919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1056383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20382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65627</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86009</v>
      </c>
      <c r="C1115" s="13" t="s">
        <v>653</v>
      </c>
      <c r="D1115" s="13" t="str">
        <f t="shared" si="16"/>
        <v>Error?</v>
      </c>
    </row>
    <row r="1116" spans="1:4" x14ac:dyDescent="0.2">
      <c r="A1116" s="54">
        <v>1055</v>
      </c>
      <c r="B1116" s="1221">
        <f>'Expenditures 15-22'!K44</f>
        <v>9986</v>
      </c>
      <c r="C1116" s="13" t="s">
        <v>653</v>
      </c>
      <c r="D1116" s="13" t="str">
        <f t="shared" si="16"/>
        <v>Error?</v>
      </c>
    </row>
    <row r="1117" spans="1:4" x14ac:dyDescent="0.2">
      <c r="A1117" s="54">
        <v>1056</v>
      </c>
      <c r="B1117" s="1221">
        <f>'Expenditures 15-22'!K45</f>
        <v>71069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81055</v>
      </c>
      <c r="C1119" s="13" t="s">
        <v>653</v>
      </c>
      <c r="D1119" s="13" t="str">
        <f t="shared" si="16"/>
        <v>Error?</v>
      </c>
    </row>
    <row r="1120" spans="1:4" x14ac:dyDescent="0.2">
      <c r="A1120" s="54">
        <v>1059</v>
      </c>
      <c r="B1120" s="1221">
        <f>'Expenditures 15-22'!K49</f>
        <v>50225</v>
      </c>
      <c r="C1120" s="13" t="s">
        <v>653</v>
      </c>
      <c r="D1120" s="13" t="str">
        <f t="shared" si="16"/>
        <v>Error?</v>
      </c>
    </row>
    <row r="1121" spans="1:4" x14ac:dyDescent="0.2">
      <c r="A1121" s="54">
        <v>1060</v>
      </c>
      <c r="B1121" s="1221">
        <f>'Expenditures 15-22'!K50</f>
        <v>102035</v>
      </c>
      <c r="C1121" s="13" t="s">
        <v>653</v>
      </c>
      <c r="D1121" s="13" t="str">
        <f t="shared" si="16"/>
        <v>Error?</v>
      </c>
    </row>
    <row r="1122" spans="1:4" x14ac:dyDescent="0.2">
      <c r="A1122" s="54">
        <v>1061</v>
      </c>
      <c r="B1122" s="1221">
        <f>'Expenditures 15-22'!K53</f>
        <v>162589</v>
      </c>
      <c r="C1122" s="13" t="s">
        <v>653</v>
      </c>
      <c r="D1122" s="13" t="str">
        <f t="shared" si="16"/>
        <v>Error?</v>
      </c>
    </row>
    <row r="1123" spans="1:4" x14ac:dyDescent="0.2">
      <c r="A1123" s="54">
        <v>1062</v>
      </c>
      <c r="B1123" s="1221">
        <f>'Expenditures 15-22'!K55</f>
        <v>67148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67148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23466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54733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78199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475000</v>
      </c>
      <c r="C1143" s="13" t="s">
        <v>653</v>
      </c>
      <c r="D1143" s="13" t="str">
        <f t="shared" si="16"/>
        <v>Error?</v>
      </c>
    </row>
    <row r="1144" spans="1:4" x14ac:dyDescent="0.2">
      <c r="A1144" s="54">
        <v>1083</v>
      </c>
      <c r="B1144" s="1221">
        <f>'Expenditures 15-22'!K75</f>
        <v>508</v>
      </c>
      <c r="C1144" s="13" t="s">
        <v>653</v>
      </c>
      <c r="D1144" s="13" t="str">
        <f t="shared" si="16"/>
        <v>Error?</v>
      </c>
    </row>
    <row r="1145" spans="1:4" x14ac:dyDescent="0.2">
      <c r="A1145" s="54">
        <v>1084</v>
      </c>
      <c r="B1145" s="1221">
        <f>'Expenditures 15-22'!K102</f>
        <v>117522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1649413</v>
      </c>
      <c r="C1152" s="13" t="s">
        <v>653</v>
      </c>
      <c r="D1152" s="13" t="str">
        <f t="shared" si="17"/>
        <v>Error?</v>
      </c>
    </row>
    <row r="1153" spans="1:4" x14ac:dyDescent="0.2">
      <c r="A1153" s="54">
        <v>1092</v>
      </c>
      <c r="B1153" s="1221">
        <f>'Expenditures 15-22'!K115</f>
        <v>-86837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57251</v>
      </c>
      <c r="D1221" s="13" t="str">
        <f t="shared" si="18"/>
        <v>Error?</v>
      </c>
    </row>
    <row r="1222" spans="1:4" x14ac:dyDescent="0.2">
      <c r="A1222" s="82">
        <v>1161</v>
      </c>
      <c r="D1222" s="13" t="str">
        <f t="shared" si="18"/>
        <v>OK</v>
      </c>
    </row>
    <row r="1223" spans="1:4" x14ac:dyDescent="0.2">
      <c r="A1223" s="54">
        <v>1162</v>
      </c>
      <c r="B1223" s="1221">
        <f>'Expenditures 15-22'!C127</f>
        <v>57251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57251</v>
      </c>
      <c r="C1225" s="13" t="s">
        <v>653</v>
      </c>
      <c r="D1225" s="13" t="str">
        <f t="shared" si="18"/>
        <v>Error?</v>
      </c>
    </row>
    <row r="1226" spans="1:4" x14ac:dyDescent="0.2">
      <c r="A1226" s="54">
        <v>1165</v>
      </c>
      <c r="B1226" s="1221">
        <f>'Expenditures 15-22'!C150</f>
        <v>57251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15357</v>
      </c>
      <c r="D1229" s="13" t="str">
        <f t="shared" si="18"/>
        <v>Error?</v>
      </c>
    </row>
    <row r="1230" spans="1:4" x14ac:dyDescent="0.2">
      <c r="A1230" s="82">
        <v>1169</v>
      </c>
      <c r="D1230" s="13" t="str">
        <f t="shared" si="18"/>
        <v>OK</v>
      </c>
    </row>
    <row r="1231" spans="1:4" x14ac:dyDescent="0.2">
      <c r="A1231" s="54">
        <v>1170</v>
      </c>
      <c r="B1231" s="1221">
        <f>'Expenditures 15-22'!D127</f>
        <v>15357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15357</v>
      </c>
      <c r="C1233" s="13" t="s">
        <v>653</v>
      </c>
      <c r="D1233" s="13" t="str">
        <f t="shared" si="18"/>
        <v>Error?</v>
      </c>
    </row>
    <row r="1234" spans="1:4" x14ac:dyDescent="0.2">
      <c r="A1234" s="54">
        <v>1173</v>
      </c>
      <c r="B1234" s="1221">
        <f>'Expenditures 15-22'!D150</f>
        <v>15357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35815</v>
      </c>
      <c r="D1237" s="13" t="str">
        <f t="shared" si="18"/>
        <v>Error?</v>
      </c>
    </row>
    <row r="1238" spans="1:4" x14ac:dyDescent="0.2">
      <c r="A1238" s="82">
        <v>1177</v>
      </c>
      <c r="D1238" s="13" t="str">
        <f t="shared" si="18"/>
        <v>OK</v>
      </c>
    </row>
    <row r="1239" spans="1:4" x14ac:dyDescent="0.2">
      <c r="A1239" s="54">
        <v>1178</v>
      </c>
      <c r="B1239" s="1221">
        <f>'Expenditures 15-22'!E127</f>
        <v>35815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35815</v>
      </c>
      <c r="C1241" s="13" t="s">
        <v>653</v>
      </c>
      <c r="D1241" s="13" t="str">
        <f t="shared" si="18"/>
        <v>Error?</v>
      </c>
    </row>
    <row r="1242" spans="1:4" x14ac:dyDescent="0.2">
      <c r="A1242" s="54">
        <v>1181</v>
      </c>
      <c r="B1242" s="1221">
        <f>'Expenditures 15-22'!E150</f>
        <v>35815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49047</v>
      </c>
      <c r="D1245" s="13" t="str">
        <f t="shared" si="18"/>
        <v>Error?</v>
      </c>
    </row>
    <row r="1246" spans="1:4" x14ac:dyDescent="0.2">
      <c r="A1246" s="82">
        <v>1185</v>
      </c>
      <c r="D1246" s="13" t="str">
        <f t="shared" si="18"/>
        <v>OK</v>
      </c>
    </row>
    <row r="1247" spans="1:4" x14ac:dyDescent="0.2">
      <c r="A1247" s="54">
        <v>1186</v>
      </c>
      <c r="B1247" s="1221">
        <f>'Expenditures 15-22'!F127</f>
        <v>49047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49047</v>
      </c>
      <c r="C1249" s="13" t="s">
        <v>653</v>
      </c>
      <c r="D1249" s="13" t="str">
        <f t="shared" si="18"/>
        <v>Error?</v>
      </c>
    </row>
    <row r="1250" spans="1:4" x14ac:dyDescent="0.2">
      <c r="A1250" s="54">
        <v>1189</v>
      </c>
      <c r="B1250" s="1221">
        <f>'Expenditures 15-22'!F150</f>
        <v>49047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1910</v>
      </c>
      <c r="D1262" s="13" t="str">
        <f t="shared" si="18"/>
        <v>Error?</v>
      </c>
    </row>
    <row r="1263" spans="1:4" x14ac:dyDescent="0.2">
      <c r="A1263" s="82">
        <v>1202</v>
      </c>
      <c r="D1263" s="13" t="str">
        <f t="shared" si="18"/>
        <v>OK</v>
      </c>
    </row>
    <row r="1264" spans="1:4" x14ac:dyDescent="0.2">
      <c r="A1264" s="54">
        <v>1203</v>
      </c>
      <c r="B1264" s="1221">
        <f>'Expenditures 15-22'!H127</f>
        <v>1910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1910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1910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159380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159380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159380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159380</v>
      </c>
      <c r="C1288" s="13" t="s">
        <v>653</v>
      </c>
      <c r="D1288" s="13" t="str">
        <f t="shared" si="19"/>
        <v>Error?</v>
      </c>
    </row>
    <row r="1289" spans="1:4" x14ac:dyDescent="0.2">
      <c r="A1289" s="54">
        <v>1228</v>
      </c>
      <c r="B1289" s="1221">
        <f>'Expenditures 15-22'!K151</f>
        <v>-6662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11000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86000</v>
      </c>
      <c r="C1317" s="13" t="s">
        <v>653</v>
      </c>
      <c r="D1317" s="13" t="str">
        <f t="shared" si="19"/>
        <v>Error?</v>
      </c>
    </row>
    <row r="1318" spans="1:4" x14ac:dyDescent="0.2">
      <c r="A1318" s="54">
        <v>1257</v>
      </c>
      <c r="B1318" s="1221">
        <f>'Expenditures 15-22'!H168</f>
        <v>86000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11000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86000</v>
      </c>
      <c r="C1331" s="13" t="s">
        <v>653</v>
      </c>
      <c r="D1331" s="13" t="str">
        <f t="shared" si="19"/>
        <v>Error?</v>
      </c>
    </row>
    <row r="1332" spans="1:4" x14ac:dyDescent="0.2">
      <c r="A1332" s="54">
        <v>1271</v>
      </c>
      <c r="B1332" s="1221">
        <f>'Expenditures 15-22'!K168</f>
        <v>86000</v>
      </c>
      <c r="C1332" s="13" t="s">
        <v>653</v>
      </c>
      <c r="D1332" s="13" t="str">
        <f t="shared" si="19"/>
        <v>Error?</v>
      </c>
    </row>
    <row r="1333" spans="1:4" x14ac:dyDescent="0.2">
      <c r="A1333" s="54">
        <v>1272</v>
      </c>
      <c r="B1333" s="1221">
        <f>'Expenditures 15-22'!K169</f>
        <v>-8825</v>
      </c>
      <c r="C1333" s="13" t="s">
        <v>653</v>
      </c>
      <c r="D1333" s="13" t="str">
        <f t="shared" si="19"/>
        <v>Error?</v>
      </c>
    </row>
    <row r="1334" spans="1:4" x14ac:dyDescent="0.2">
      <c r="A1334" s="82">
        <v>1273</v>
      </c>
      <c r="D1334" s="13" t="str">
        <f t="shared" si="19"/>
        <v>OK</v>
      </c>
    </row>
    <row r="1335" spans="1:4" x14ac:dyDescent="0.2">
      <c r="A1335" s="54">
        <v>1274</v>
      </c>
      <c r="B1335" s="1221">
        <f>'Expenditures 15-22'!C176</f>
        <v>81119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81119</v>
      </c>
      <c r="C1339" s="13" t="s">
        <v>653</v>
      </c>
      <c r="D1339" s="13" t="str">
        <f t="shared" si="19"/>
        <v>Error?</v>
      </c>
    </row>
    <row r="1340" spans="1:4" x14ac:dyDescent="0.2">
      <c r="A1340" s="54">
        <v>1279</v>
      </c>
      <c r="B1340" s="1221">
        <f>'Expenditures 15-22'!C204</f>
        <v>81119</v>
      </c>
      <c r="C1340" s="13" t="s">
        <v>653</v>
      </c>
      <c r="D1340" s="13" t="str">
        <f t="shared" si="19"/>
        <v>Error?</v>
      </c>
    </row>
    <row r="1341" spans="1:4" x14ac:dyDescent="0.2">
      <c r="A1341" s="54">
        <v>1280</v>
      </c>
      <c r="B1341" s="1221">
        <f>'Expenditures 15-22'!D176</f>
        <v>1844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1844</v>
      </c>
      <c r="C1345" s="13" t="s">
        <v>653</v>
      </c>
      <c r="D1345" s="13" t="str">
        <f t="shared" si="20"/>
        <v>Error?</v>
      </c>
    </row>
    <row r="1346" spans="1:4" x14ac:dyDescent="0.2">
      <c r="A1346" s="54">
        <v>1285</v>
      </c>
      <c r="B1346" s="1221">
        <f>'Expenditures 15-22'!D204</f>
        <v>1844</v>
      </c>
      <c r="C1346" s="13" t="s">
        <v>653</v>
      </c>
      <c r="D1346" s="13" t="str">
        <f t="shared" si="20"/>
        <v>Error?</v>
      </c>
    </row>
    <row r="1347" spans="1:4" x14ac:dyDescent="0.2">
      <c r="A1347" s="54">
        <v>1286</v>
      </c>
      <c r="B1347" s="1221">
        <f>'Expenditures 15-22'!E176</f>
        <v>3428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3428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3428</v>
      </c>
      <c r="C1353" s="13" t="s">
        <v>653</v>
      </c>
      <c r="D1353" s="13" t="str">
        <f t="shared" si="20"/>
        <v>Error?</v>
      </c>
    </row>
    <row r="1354" spans="1:4" x14ac:dyDescent="0.2">
      <c r="A1354" s="54">
        <v>1293</v>
      </c>
      <c r="B1354" s="1221">
        <f>'Expenditures 15-22'!F176</f>
        <v>33257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33257</v>
      </c>
      <c r="C1358" s="13" t="s">
        <v>653</v>
      </c>
      <c r="D1358" s="13" t="str">
        <f t="shared" si="20"/>
        <v>Error?</v>
      </c>
    </row>
    <row r="1359" spans="1:4" x14ac:dyDescent="0.2">
      <c r="A1359" s="54">
        <v>1298</v>
      </c>
      <c r="B1359" s="1221">
        <f>'Expenditures 15-22'!F204</f>
        <v>33257</v>
      </c>
      <c r="C1359" s="13" t="s">
        <v>653</v>
      </c>
      <c r="D1359" s="13" t="str">
        <f t="shared" si="20"/>
        <v>Error?</v>
      </c>
    </row>
    <row r="1360" spans="1:4" x14ac:dyDescent="0.2">
      <c r="A1360" s="54">
        <v>1299</v>
      </c>
      <c r="B1360" s="1221">
        <f>'Expenditures 15-22'!G176</f>
        <v>45880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45880</v>
      </c>
      <c r="C1364" s="13" t="s">
        <v>653</v>
      </c>
      <c r="D1364" s="13" t="str">
        <f t="shared" si="20"/>
        <v>Error?</v>
      </c>
    </row>
    <row r="1365" spans="1:4" x14ac:dyDescent="0.2">
      <c r="A1365" s="54">
        <v>1304</v>
      </c>
      <c r="B1365" s="1221">
        <f>'Expenditures 15-22'!G204</f>
        <v>45880</v>
      </c>
      <c r="C1365" s="13" t="s">
        <v>653</v>
      </c>
      <c r="D1365" s="13" t="str">
        <f t="shared" si="20"/>
        <v>Error?</v>
      </c>
    </row>
    <row r="1366" spans="1:4" x14ac:dyDescent="0.2">
      <c r="A1366" s="54">
        <v>1305</v>
      </c>
      <c r="B1366" s="1221">
        <f>'Expenditures 15-22'!H176</f>
        <v>70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70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2136</v>
      </c>
      <c r="C1375" s="13" t="s">
        <v>653</v>
      </c>
      <c r="D1375" s="13" t="str">
        <f t="shared" si="20"/>
        <v>Error?</v>
      </c>
    </row>
    <row r="1376" spans="1:4" x14ac:dyDescent="0.2">
      <c r="A1376" s="54">
        <v>1315</v>
      </c>
      <c r="B1376" s="1221">
        <f>'Expenditures 15-22'!H204</f>
        <v>2206</v>
      </c>
      <c r="C1376" s="13" t="s">
        <v>653</v>
      </c>
      <c r="D1376" s="13" t="str">
        <f t="shared" si="20"/>
        <v>Error?</v>
      </c>
    </row>
    <row r="1377" spans="1:4" x14ac:dyDescent="0.2">
      <c r="A1377" s="54">
        <v>1316</v>
      </c>
      <c r="B1377" s="1221">
        <f>'Expenditures 15-22'!K176</f>
        <v>165598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165598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2136</v>
      </c>
      <c r="C1387" s="13" t="s">
        <v>653</v>
      </c>
      <c r="D1387" s="13" t="str">
        <f t="shared" si="20"/>
        <v>Error?</v>
      </c>
    </row>
    <row r="1388" spans="1:4" x14ac:dyDescent="0.2">
      <c r="A1388" s="54">
        <v>1327</v>
      </c>
      <c r="B1388" s="1221">
        <f>'Expenditures 15-22'!K204</f>
        <v>167734</v>
      </c>
      <c r="C1388" s="13" t="s">
        <v>653</v>
      </c>
      <c r="D1388" s="13" t="str">
        <f t="shared" si="20"/>
        <v>Error?</v>
      </c>
    </row>
    <row r="1389" spans="1:4" x14ac:dyDescent="0.2">
      <c r="A1389" s="54">
        <v>1328</v>
      </c>
      <c r="B1389" s="1221">
        <f>'Expenditures 15-22'!K205</f>
        <v>-77128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154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1733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24231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2789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715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3504</v>
      </c>
      <c r="C1417" s="13" t="s">
        <v>653</v>
      </c>
      <c r="D1417" s="13" t="str">
        <f t="shared" si="21"/>
        <v>Error?</v>
      </c>
    </row>
    <row r="1418" spans="1:4" x14ac:dyDescent="0.2">
      <c r="A1418" s="54">
        <v>1357</v>
      </c>
      <c r="B1418" s="1221">
        <f>'Expenditures 15-22'!D234</f>
        <v>43</v>
      </c>
      <c r="D1418" s="13" t="str">
        <f t="shared" si="21"/>
        <v>Error?</v>
      </c>
    </row>
    <row r="1419" spans="1:4" x14ac:dyDescent="0.2">
      <c r="A1419" s="54">
        <v>1358</v>
      </c>
      <c r="B1419" s="1221">
        <f>'Expenditures 15-22'!D235</f>
        <v>1639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1682</v>
      </c>
      <c r="C1421" s="13" t="s">
        <v>653</v>
      </c>
      <c r="D1421" s="13" t="str">
        <f t="shared" si="21"/>
        <v>Error?</v>
      </c>
    </row>
    <row r="1422" spans="1:4" x14ac:dyDescent="0.2">
      <c r="A1422" s="54">
        <v>1361</v>
      </c>
      <c r="B1422" s="1221">
        <f>'Expenditures 15-22'!D239</f>
        <v>265</v>
      </c>
      <c r="D1422" s="13" t="str">
        <f t="shared" si="21"/>
        <v>Error?</v>
      </c>
    </row>
    <row r="1423" spans="1:4" x14ac:dyDescent="0.2">
      <c r="A1423" s="54">
        <v>1362</v>
      </c>
      <c r="B1423" s="1221">
        <f>'Expenditures 15-22'!D240</f>
        <v>2804</v>
      </c>
      <c r="D1423" s="13" t="str">
        <f t="shared" si="21"/>
        <v>Error?</v>
      </c>
    </row>
    <row r="1424" spans="1:4" x14ac:dyDescent="0.2">
      <c r="A1424" s="54">
        <v>1363</v>
      </c>
      <c r="B1424" s="1221">
        <f>'Expenditures 15-22'!D251</f>
        <v>3203</v>
      </c>
      <c r="C1424" s="13" t="s">
        <v>653</v>
      </c>
      <c r="D1424" s="13" t="str">
        <f t="shared" si="21"/>
        <v>Error?</v>
      </c>
    </row>
    <row r="1425" spans="1:4" x14ac:dyDescent="0.2">
      <c r="A1425" s="54">
        <v>1364</v>
      </c>
      <c r="B1425" s="1221">
        <f>'Expenditures 15-22'!D253</f>
        <v>3721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3721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3062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7476</v>
      </c>
      <c r="D1431" s="13" t="str">
        <f t="shared" si="21"/>
        <v>Error?</v>
      </c>
    </row>
    <row r="1432" spans="1:4" x14ac:dyDescent="0.2">
      <c r="A1432" s="54">
        <v>1371</v>
      </c>
      <c r="B1432" s="1221">
        <f>'Expenditures 15-22'!D261</f>
        <v>7702</v>
      </c>
      <c r="D1432" s="13" t="str">
        <f t="shared" si="21"/>
        <v>Error?</v>
      </c>
    </row>
    <row r="1433" spans="1:4" x14ac:dyDescent="0.2">
      <c r="A1433" s="54">
        <v>1372</v>
      </c>
      <c r="B1433" s="1221">
        <f>'Expenditures 15-22'!D262</f>
        <v>2814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21054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33164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57395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154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1733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24231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2789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715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3504</v>
      </c>
      <c r="C1481" s="13" t="s">
        <v>653</v>
      </c>
      <c r="D1481" s="13" t="str">
        <f t="shared" si="22"/>
        <v>Error?</v>
      </c>
    </row>
    <row r="1482" spans="1:4" x14ac:dyDescent="0.2">
      <c r="A1482" s="54">
        <v>1421</v>
      </c>
      <c r="B1482" s="1221">
        <f>'Expenditures 15-22'!K234</f>
        <v>43</v>
      </c>
      <c r="C1482" s="13" t="s">
        <v>653</v>
      </c>
      <c r="D1482" s="13" t="str">
        <f t="shared" si="22"/>
        <v>Error?</v>
      </c>
    </row>
    <row r="1483" spans="1:4" x14ac:dyDescent="0.2">
      <c r="A1483" s="54">
        <v>1422</v>
      </c>
      <c r="B1483" s="1221">
        <f>'Expenditures 15-22'!K235</f>
        <v>1639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1682</v>
      </c>
      <c r="C1485" s="13" t="s">
        <v>653</v>
      </c>
      <c r="D1485" s="13" t="str">
        <f t="shared" si="22"/>
        <v>Error?</v>
      </c>
    </row>
    <row r="1486" spans="1:4" x14ac:dyDescent="0.2">
      <c r="A1486" s="54">
        <v>1425</v>
      </c>
      <c r="B1486" s="1221">
        <f>'Expenditures 15-22'!K239</f>
        <v>265</v>
      </c>
      <c r="C1486" s="13" t="s">
        <v>653</v>
      </c>
      <c r="D1486" s="13" t="str">
        <f t="shared" si="22"/>
        <v>Error?</v>
      </c>
    </row>
    <row r="1487" spans="1:4" x14ac:dyDescent="0.2">
      <c r="A1487" s="54">
        <v>1426</v>
      </c>
      <c r="B1487" s="1221">
        <f>'Expenditures 15-22'!K240</f>
        <v>2804</v>
      </c>
      <c r="C1487" s="13" t="s">
        <v>653</v>
      </c>
      <c r="D1487" s="13" t="str">
        <f t="shared" si="22"/>
        <v>Error?</v>
      </c>
    </row>
    <row r="1488" spans="1:4" x14ac:dyDescent="0.2">
      <c r="A1488" s="54">
        <v>1427</v>
      </c>
      <c r="B1488" s="1221">
        <f>'Expenditures 15-22'!K251</f>
        <v>3203</v>
      </c>
      <c r="C1488" s="13" t="s">
        <v>653</v>
      </c>
      <c r="D1488" s="13" t="str">
        <f t="shared" si="22"/>
        <v>Error?</v>
      </c>
    </row>
    <row r="1489" spans="1:4" x14ac:dyDescent="0.2">
      <c r="A1489" s="54">
        <v>1428</v>
      </c>
      <c r="B1489" s="1221">
        <f>'Expenditures 15-22'!K253</f>
        <v>3721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3721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3062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7476</v>
      </c>
      <c r="C1495" s="13" t="s">
        <v>653</v>
      </c>
      <c r="D1495" s="13" t="str">
        <f t="shared" si="22"/>
        <v>Error?</v>
      </c>
    </row>
    <row r="1496" spans="1:4" x14ac:dyDescent="0.2">
      <c r="A1496" s="54">
        <v>1435</v>
      </c>
      <c r="B1496" s="1221">
        <f>'Expenditures 15-22'!K261</f>
        <v>7702</v>
      </c>
      <c r="C1496" s="13" t="s">
        <v>653</v>
      </c>
      <c r="D1496" s="13" t="str">
        <f t="shared" si="22"/>
        <v>Error?</v>
      </c>
    </row>
    <row r="1497" spans="1:4" x14ac:dyDescent="0.2">
      <c r="A1497" s="54">
        <v>1436</v>
      </c>
      <c r="B1497" s="1221">
        <f>'Expenditures 15-22'!K262</f>
        <v>2814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21054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33164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57395</v>
      </c>
      <c r="C1517" s="13" t="s">
        <v>653</v>
      </c>
      <c r="D1517" s="13" t="str">
        <f t="shared" si="22"/>
        <v>Error?</v>
      </c>
    </row>
    <row r="1518" spans="1:4" x14ac:dyDescent="0.2">
      <c r="A1518" s="54">
        <v>1457</v>
      </c>
      <c r="B1518" s="1221">
        <f>'Expenditures 15-22'!K289</f>
        <v>-4132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1648</v>
      </c>
      <c r="D1546" s="13" t="str">
        <f t="shared" si="23"/>
        <v>Error?</v>
      </c>
    </row>
    <row r="1547" spans="1:4" x14ac:dyDescent="0.2">
      <c r="A1547" s="54">
        <v>1486</v>
      </c>
      <c r="B1547" s="1221">
        <f>'Expenditures 15-22'!G296</f>
        <v>1648</v>
      </c>
      <c r="C1547" s="13" t="s">
        <v>653</v>
      </c>
      <c r="D1547" s="13" t="str">
        <f t="shared" si="23"/>
        <v>Error?</v>
      </c>
    </row>
    <row r="1548" spans="1:4" x14ac:dyDescent="0.2">
      <c r="A1548" s="54">
        <v>1487</v>
      </c>
      <c r="B1548" s="1221">
        <f>'Expenditures 15-22'!G305</f>
        <v>1648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1648</v>
      </c>
      <c r="C1558" s="13" t="s">
        <v>653</v>
      </c>
      <c r="D1558" s="13" t="str">
        <f t="shared" si="23"/>
        <v>Error?</v>
      </c>
    </row>
    <row r="1559" spans="1:4" x14ac:dyDescent="0.2">
      <c r="A1559" s="54">
        <v>1498</v>
      </c>
      <c r="B1559" s="1221">
        <f>'Expenditures 15-22'!K296</f>
        <v>1648</v>
      </c>
      <c r="C1559" s="13" t="s">
        <v>653</v>
      </c>
      <c r="D1559" s="13" t="str">
        <f t="shared" si="23"/>
        <v>Error?</v>
      </c>
    </row>
    <row r="1560" spans="1:4" x14ac:dyDescent="0.2">
      <c r="A1560" s="54">
        <v>1499</v>
      </c>
      <c r="B1560" s="1221">
        <f>'Expenditures 15-22'!K305</f>
        <v>1648</v>
      </c>
      <c r="C1560" s="13" t="s">
        <v>653</v>
      </c>
      <c r="D1560" s="13" t="str">
        <f t="shared" si="23"/>
        <v>Error?</v>
      </c>
    </row>
    <row r="1561" spans="1:4" x14ac:dyDescent="0.2">
      <c r="A1561" s="54">
        <v>1500</v>
      </c>
      <c r="B1561" s="1221">
        <f>'Expenditures 15-22'!K306</f>
        <v>-1644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707832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620995</v>
      </c>
      <c r="C1630" s="13" t="s">
        <v>653</v>
      </c>
      <c r="D1630" s="13" t="str">
        <f t="shared" si="24"/>
        <v>Error?</v>
      </c>
    </row>
    <row r="1631" spans="1:4" x14ac:dyDescent="0.2">
      <c r="A1631" s="54">
        <v>1570</v>
      </c>
      <c r="B1631" s="1221">
        <f>'Acct Summary 7-8'!D79</f>
        <v>55603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48941</v>
      </c>
      <c r="C1644" s="13" t="s">
        <v>653</v>
      </c>
      <c r="D1644" s="13" t="str">
        <f t="shared" si="24"/>
        <v>Error?</v>
      </c>
    </row>
    <row r="1645" spans="1:4" x14ac:dyDescent="0.2">
      <c r="A1645" s="54">
        <v>1584</v>
      </c>
      <c r="B1645" s="1221">
        <f>'Acct Summary 7-8'!E79</f>
        <v>-2624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-11449</v>
      </c>
      <c r="C1658" s="13" t="s">
        <v>653</v>
      </c>
      <c r="D1658" s="13" t="str">
        <f t="shared" si="24"/>
        <v>Error?</v>
      </c>
    </row>
    <row r="1659" spans="1:4" x14ac:dyDescent="0.2">
      <c r="A1659" s="54">
        <v>1598</v>
      </c>
      <c r="B1659" s="1221">
        <f>'Acct Summary 7-8'!F79</f>
        <v>212996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146368</v>
      </c>
      <c r="C1672" s="13" t="s">
        <v>653</v>
      </c>
      <c r="D1672" s="13" t="str">
        <f t="shared" si="25"/>
        <v>Error?</v>
      </c>
    </row>
    <row r="1673" spans="1:4" x14ac:dyDescent="0.2">
      <c r="A1673" s="54">
        <v>1612</v>
      </c>
      <c r="B1673" s="1221">
        <f>'Acct Summary 7-8'!G79</f>
        <v>30714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26582</v>
      </c>
      <c r="C1686" s="13" t="s">
        <v>653</v>
      </c>
      <c r="D1686" s="13" t="str">
        <f t="shared" si="25"/>
        <v>Error?</v>
      </c>
    </row>
    <row r="1687" spans="1:4" x14ac:dyDescent="0.2">
      <c r="A1687" s="54">
        <v>1626</v>
      </c>
      <c r="B1687" s="1221">
        <f>'Acct Summary 7-8'!H79</f>
        <v>7852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6208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680499</v>
      </c>
      <c r="C1744" s="13" t="s">
        <v>653</v>
      </c>
      <c r="D1744" s="13" t="str">
        <f t="shared" si="26"/>
        <v>Error?</v>
      </c>
    </row>
    <row r="1745" spans="1:5" x14ac:dyDescent="0.2">
      <c r="A1745" s="54">
        <v>1684</v>
      </c>
      <c r="B1745" s="1221">
        <f>'Tax Sched 24'!B5</f>
        <v>70053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18515</v>
      </c>
      <c r="C1747" s="13" t="s">
        <v>653</v>
      </c>
      <c r="D1747" s="13" t="str">
        <f t="shared" si="26"/>
        <v>Error?</v>
      </c>
    </row>
    <row r="1748" spans="1:5" x14ac:dyDescent="0.2">
      <c r="A1748" s="54">
        <v>1687</v>
      </c>
      <c r="B1748" s="1221">
        <f>'Tax Sched 24'!B8</f>
        <v>25019</v>
      </c>
      <c r="C1748" s="13" t="s">
        <v>653</v>
      </c>
      <c r="D1748" s="13" t="str">
        <f t="shared" si="26"/>
        <v>Error?</v>
      </c>
    </row>
    <row r="1749" spans="1:5" x14ac:dyDescent="0.2">
      <c r="A1749" s="54">
        <v>1688</v>
      </c>
      <c r="B1749" s="1221">
        <f>'Tax Sched 24'!B10</f>
        <v>11008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37929</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11008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882053</v>
      </c>
      <c r="C1759" s="13" t="s">
        <v>653</v>
      </c>
      <c r="D1759" s="13" t="str">
        <f t="shared" si="26"/>
        <v>Error?</v>
      </c>
    </row>
    <row r="1760" spans="1:5" x14ac:dyDescent="0.2">
      <c r="A1760" s="54">
        <v>1699</v>
      </c>
      <c r="B1760" s="1221">
        <f>'Tax Sched 24'!D4</f>
        <v>680499</v>
      </c>
      <c r="C1760" s="13" t="s">
        <v>653</v>
      </c>
      <c r="D1760" s="13" t="str">
        <f t="shared" si="26"/>
        <v>Error?</v>
      </c>
    </row>
    <row r="1761" spans="1:5" x14ac:dyDescent="0.2">
      <c r="A1761" s="54">
        <v>1700</v>
      </c>
      <c r="B1761" s="1221">
        <f>'Tax Sched 24'!D5</f>
        <v>70053</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18515</v>
      </c>
      <c r="C1763" s="13" t="s">
        <v>653</v>
      </c>
      <c r="D1763" s="13" t="str">
        <f t="shared" si="26"/>
        <v>Error?</v>
      </c>
    </row>
    <row r="1764" spans="1:5" x14ac:dyDescent="0.2">
      <c r="A1764" s="54">
        <v>1703</v>
      </c>
      <c r="B1764" s="1221">
        <f>'Tax Sched 24'!D8</f>
        <v>25019</v>
      </c>
      <c r="C1764" s="13" t="s">
        <v>653</v>
      </c>
      <c r="D1764" s="13" t="str">
        <f t="shared" si="26"/>
        <v>Error?</v>
      </c>
    </row>
    <row r="1765" spans="1:5" x14ac:dyDescent="0.2">
      <c r="A1765" s="54">
        <v>1704</v>
      </c>
      <c r="B1765" s="1221">
        <f>'Tax Sched 24'!D10</f>
        <v>11008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37929</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11008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882053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680002</v>
      </c>
      <c r="C1792" s="13" t="s">
        <v>653</v>
      </c>
      <c r="D1792" s="13" t="str">
        <f t="shared" si="27"/>
        <v>Error?</v>
      </c>
    </row>
    <row r="1793" spans="1:4" x14ac:dyDescent="0.2">
      <c r="A1793" s="54">
        <v>1732</v>
      </c>
      <c r="B1793" s="1221">
        <f>'Tax Sched 24'!F5</f>
        <v>70001</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18500</v>
      </c>
      <c r="C1795" s="13" t="s">
        <v>653</v>
      </c>
      <c r="D1795" s="13" t="str">
        <f t="shared" si="27"/>
        <v>Error?</v>
      </c>
    </row>
    <row r="1796" spans="1:4" x14ac:dyDescent="0.2">
      <c r="A1796" s="54">
        <v>1735</v>
      </c>
      <c r="B1796" s="1221">
        <f>'Tax Sched 24'!F8</f>
        <v>25002</v>
      </c>
      <c r="C1796" s="13" t="s">
        <v>653</v>
      </c>
      <c r="D1796" s="13" t="str">
        <f t="shared" si="27"/>
        <v>Error?</v>
      </c>
    </row>
    <row r="1797" spans="1:4" x14ac:dyDescent="0.2">
      <c r="A1797" s="54">
        <v>1736</v>
      </c>
      <c r="B1797" s="1221">
        <f>'Tax Sched 24'!F10</f>
        <v>11000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37900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11000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680002</v>
      </c>
      <c r="D1808" s="13" t="str">
        <f t="shared" si="27"/>
        <v>Error?</v>
      </c>
    </row>
    <row r="1809" spans="1:4" x14ac:dyDescent="0.2">
      <c r="A1809" s="54">
        <v>1748</v>
      </c>
      <c r="B1809" s="1221">
        <f>'Tax Sched 24'!E5</f>
        <v>70001</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18500</v>
      </c>
      <c r="D1811" s="13" t="str">
        <f t="shared" si="27"/>
        <v>Error?</v>
      </c>
    </row>
    <row r="1812" spans="1:4" x14ac:dyDescent="0.2">
      <c r="A1812" s="54">
        <v>1751</v>
      </c>
      <c r="B1812" s="1221">
        <f>'Tax Sched 24'!E8</f>
        <v>25002</v>
      </c>
      <c r="D1812" s="13" t="str">
        <f t="shared" si="27"/>
        <v>Error?</v>
      </c>
    </row>
    <row r="1813" spans="1:4" x14ac:dyDescent="0.2">
      <c r="A1813" s="54">
        <v>1752</v>
      </c>
      <c r="B1813" s="1221">
        <f>'Tax Sched 24'!E10</f>
        <v>11000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37900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11000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881407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385000</v>
      </c>
      <c r="C1939" s="13" t="s">
        <v>653</v>
      </c>
      <c r="D1939" s="13" t="str">
        <f t="shared" si="29"/>
        <v>Error?</v>
      </c>
    </row>
    <row r="1940" spans="1:5" x14ac:dyDescent="0.2">
      <c r="A1940" s="54">
        <v>1879</v>
      </c>
      <c r="B1940" s="1221">
        <f>'Short-Term Long-Term Debt 25'!F49</f>
        <v>10500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11008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11008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11008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61564</v>
      </c>
      <c r="D2008" s="13" t="str">
        <f t="shared" si="30"/>
        <v>Error?</v>
      </c>
    </row>
    <row r="2009" spans="1:4" x14ac:dyDescent="0.2">
      <c r="A2009" s="54">
        <v>1948</v>
      </c>
      <c r="B2009" s="1221">
        <f>'Cap Outlay Deprec 27'!C8</f>
        <v>3332089</v>
      </c>
      <c r="D2009" s="13" t="str">
        <f t="shared" si="30"/>
        <v>Error?</v>
      </c>
    </row>
    <row r="2010" spans="1:4" x14ac:dyDescent="0.2">
      <c r="A2010" s="54">
        <v>1949</v>
      </c>
      <c r="B2010" s="1221">
        <f>'Cap Outlay Deprec 27'!C10</f>
        <v>66940</v>
      </c>
      <c r="D2010" s="13" t="str">
        <f t="shared" si="30"/>
        <v>Error?</v>
      </c>
    </row>
    <row r="2011" spans="1:4" x14ac:dyDescent="0.2">
      <c r="A2011" s="54">
        <v>1950</v>
      </c>
      <c r="B2011" s="1221">
        <f>'Cap Outlay Deprec 27'!C12</f>
        <v>318461</v>
      </c>
      <c r="D2011" s="13" t="str">
        <f t="shared" si="30"/>
        <v>Error?</v>
      </c>
    </row>
    <row r="2012" spans="1:4" x14ac:dyDescent="0.2">
      <c r="A2012" s="54">
        <v>1951</v>
      </c>
      <c r="B2012" s="1221">
        <f>'Cap Outlay Deprec 27'!C13</f>
        <v>299999</v>
      </c>
      <c r="D2012" s="13" t="str">
        <f t="shared" si="30"/>
        <v>Error?</v>
      </c>
    </row>
    <row r="2013" spans="1:4" x14ac:dyDescent="0.2">
      <c r="A2013" s="54">
        <v>1952</v>
      </c>
      <c r="B2013" s="1221">
        <f>'Cap Outlay Deprec 27'!C16</f>
        <v>4079053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13865</v>
      </c>
      <c r="D2017" s="13" t="str">
        <f t="shared" si="30"/>
        <v>Error?</v>
      </c>
    </row>
    <row r="2018" spans="1:4" x14ac:dyDescent="0.2">
      <c r="A2018" s="54">
        <v>1957</v>
      </c>
      <c r="B2018" s="1221">
        <f>'Cap Outlay Deprec 27'!D13</f>
        <v>57030</v>
      </c>
      <c r="D2018" s="13" t="str">
        <f t="shared" si="30"/>
        <v>Error?</v>
      </c>
    </row>
    <row r="2019" spans="1:4" x14ac:dyDescent="0.2">
      <c r="A2019" s="54">
        <v>1958</v>
      </c>
      <c r="B2019" s="1221">
        <f>'Cap Outlay Deprec 27'!D16</f>
        <v>70895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67363</v>
      </c>
      <c r="D2024" s="13" t="str">
        <f t="shared" si="30"/>
        <v>Error?</v>
      </c>
    </row>
    <row r="2025" spans="1:4" x14ac:dyDescent="0.2">
      <c r="A2025" s="54">
        <v>1964</v>
      </c>
      <c r="B2025" s="1221">
        <f>'Cap Outlay Deprec 27'!E16</f>
        <v>67363</v>
      </c>
      <c r="C2025" s="13" t="s">
        <v>653</v>
      </c>
      <c r="D2025" s="13" t="str">
        <f t="shared" si="30"/>
        <v>Error?</v>
      </c>
    </row>
    <row r="2026" spans="1:4" x14ac:dyDescent="0.2">
      <c r="A2026" s="54">
        <v>1965</v>
      </c>
      <c r="B2026" s="1221">
        <f>'Cap Outlay Deprec 27'!F5</f>
        <v>61564</v>
      </c>
      <c r="C2026" s="13" t="s">
        <v>653</v>
      </c>
      <c r="D2026" s="13" t="str">
        <f t="shared" si="30"/>
        <v>Error?</v>
      </c>
    </row>
    <row r="2027" spans="1:4" x14ac:dyDescent="0.2">
      <c r="A2027" s="54">
        <v>1966</v>
      </c>
      <c r="B2027" s="1221">
        <f>'Cap Outlay Deprec 27'!F8</f>
        <v>3332089</v>
      </c>
      <c r="C2027" s="13" t="s">
        <v>653</v>
      </c>
      <c r="D2027" s="13" t="str">
        <f t="shared" si="30"/>
        <v>Error?</v>
      </c>
    </row>
    <row r="2028" spans="1:4" x14ac:dyDescent="0.2">
      <c r="A2028" s="54">
        <v>1967</v>
      </c>
      <c r="B2028" s="1221">
        <f>'Cap Outlay Deprec 27'!F10</f>
        <v>66940</v>
      </c>
      <c r="C2028" s="13" t="s">
        <v>653</v>
      </c>
      <c r="D2028" s="13" t="str">
        <f t="shared" si="30"/>
        <v>Error?</v>
      </c>
    </row>
    <row r="2029" spans="1:4" x14ac:dyDescent="0.2">
      <c r="A2029" s="54">
        <v>1968</v>
      </c>
      <c r="B2029" s="1221">
        <f>'Cap Outlay Deprec 27'!F12</f>
        <v>332326</v>
      </c>
      <c r="C2029" s="13" t="s">
        <v>653</v>
      </c>
      <c r="D2029" s="13" t="str">
        <f t="shared" si="30"/>
        <v>Error?</v>
      </c>
    </row>
    <row r="2030" spans="1:4" x14ac:dyDescent="0.2">
      <c r="A2030" s="54">
        <v>1969</v>
      </c>
      <c r="B2030" s="1221">
        <f>'Cap Outlay Deprec 27'!F13</f>
        <v>289666</v>
      </c>
      <c r="C2030" s="13" t="s">
        <v>653</v>
      </c>
      <c r="D2030" s="13" t="str">
        <f t="shared" si="30"/>
        <v>Error?</v>
      </c>
    </row>
    <row r="2031" spans="1:4" x14ac:dyDescent="0.2">
      <c r="A2031" s="54">
        <v>1970</v>
      </c>
      <c r="B2031" s="1221">
        <f>'Cap Outlay Deprec 27'!F16</f>
        <v>4082585</v>
      </c>
      <c r="C2031" s="13" t="s">
        <v>653</v>
      </c>
      <c r="D2031" s="13" t="str">
        <f t="shared" si="30"/>
        <v>Error?</v>
      </c>
    </row>
    <row r="2032" spans="1:4" x14ac:dyDescent="0.2">
      <c r="A2032" s="82">
        <v>1971</v>
      </c>
      <c r="D2032" s="13" t="str">
        <f t="shared" si="30"/>
        <v>OK</v>
      </c>
    </row>
    <row r="2033" spans="1:4" x14ac:dyDescent="0.2">
      <c r="A2033" s="54">
        <v>1972</v>
      </c>
      <c r="B2033" s="1221">
        <f>'Cap Outlay Deprec 27'!H8</f>
        <v>1382881</v>
      </c>
      <c r="D2033" s="13" t="str">
        <f t="shared" si="30"/>
        <v>Error?</v>
      </c>
    </row>
    <row r="2034" spans="1:4" x14ac:dyDescent="0.2">
      <c r="A2034" s="54">
        <v>1973</v>
      </c>
      <c r="B2034" s="1221">
        <f>'Cap Outlay Deprec 27'!H10</f>
        <v>41682</v>
      </c>
      <c r="D2034" s="13" t="str">
        <f t="shared" si="30"/>
        <v>Error?</v>
      </c>
    </row>
    <row r="2035" spans="1:4" x14ac:dyDescent="0.2">
      <c r="A2035" s="54">
        <v>1974</v>
      </c>
      <c r="B2035" s="1221">
        <f>'Cap Outlay Deprec 27'!H12</f>
        <v>295770</v>
      </c>
      <c r="D2035" s="13" t="str">
        <f t="shared" si="30"/>
        <v>Error?</v>
      </c>
    </row>
    <row r="2036" spans="1:4" x14ac:dyDescent="0.2">
      <c r="A2036" s="54">
        <v>1975</v>
      </c>
      <c r="B2036" s="1221">
        <f>'Cap Outlay Deprec 27'!H13</f>
        <v>276284</v>
      </c>
      <c r="D2036" s="13" t="str">
        <f t="shared" si="30"/>
        <v>Error?</v>
      </c>
    </row>
    <row r="2037" spans="1:4" x14ac:dyDescent="0.2">
      <c r="A2037" s="54">
        <v>1976</v>
      </c>
      <c r="B2037" s="1221">
        <f>'Cap Outlay Deprec 27'!H16</f>
        <v>1996617</v>
      </c>
      <c r="C2037" s="13" t="s">
        <v>653</v>
      </c>
      <c r="D2037" s="13" t="str">
        <f t="shared" si="30"/>
        <v>Error?</v>
      </c>
    </row>
    <row r="2038" spans="1:4" x14ac:dyDescent="0.2">
      <c r="A2038" s="82">
        <v>1977</v>
      </c>
      <c r="D2038" s="13" t="str">
        <f t="shared" si="30"/>
        <v>OK</v>
      </c>
    </row>
    <row r="2039" spans="1:4" x14ac:dyDescent="0.2">
      <c r="A2039" s="54">
        <v>1978</v>
      </c>
      <c r="B2039" s="1221">
        <f>'Cap Outlay Deprec 27'!I8</f>
        <v>66071</v>
      </c>
      <c r="D2039" s="13" t="str">
        <f t="shared" si="30"/>
        <v>Error?</v>
      </c>
    </row>
    <row r="2040" spans="1:4" x14ac:dyDescent="0.2">
      <c r="A2040" s="54">
        <v>1979</v>
      </c>
      <c r="B2040" s="1221">
        <f>'Cap Outlay Deprec 27'!I10</f>
        <v>2736</v>
      </c>
      <c r="D2040" s="13" t="str">
        <f t="shared" si="30"/>
        <v>Error?</v>
      </c>
    </row>
    <row r="2041" spans="1:4" x14ac:dyDescent="0.2">
      <c r="A2041" s="54">
        <v>1980</v>
      </c>
      <c r="B2041" s="1221">
        <f>'Cap Outlay Deprec 27'!I12</f>
        <v>19010</v>
      </c>
      <c r="D2041" s="13" t="str">
        <f t="shared" si="30"/>
        <v>Error?</v>
      </c>
    </row>
    <row r="2042" spans="1:4" x14ac:dyDescent="0.2">
      <c r="A2042" s="54">
        <v>1981</v>
      </c>
      <c r="B2042" s="1221">
        <f>'Cap Outlay Deprec 27'!I13</f>
        <v>12406</v>
      </c>
      <c r="D2042" s="13" t="str">
        <f t="shared" si="30"/>
        <v>Error?</v>
      </c>
    </row>
    <row r="2043" spans="1:4" x14ac:dyDescent="0.2">
      <c r="A2043" s="54">
        <v>1982</v>
      </c>
      <c r="B2043" s="1221">
        <f>'Cap Outlay Deprec 27'!I16</f>
        <v>100223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67363</v>
      </c>
      <c r="D2048" s="13" t="str">
        <f t="shared" si="31"/>
        <v>Error?</v>
      </c>
    </row>
    <row r="2049" spans="1:4" x14ac:dyDescent="0.2">
      <c r="A2049" s="54">
        <v>1988</v>
      </c>
      <c r="B2049" s="1221">
        <f>'Cap Outlay Deprec 27'!J16</f>
        <v>67363</v>
      </c>
      <c r="C2049" s="13" t="s">
        <v>653</v>
      </c>
      <c r="D2049" s="13" t="str">
        <f t="shared" si="31"/>
        <v>Error?</v>
      </c>
    </row>
    <row r="2050" spans="1:4" x14ac:dyDescent="0.2">
      <c r="A2050" s="82">
        <v>1989</v>
      </c>
      <c r="D2050" s="13" t="str">
        <f t="shared" si="31"/>
        <v>OK</v>
      </c>
    </row>
    <row r="2051" spans="1:4" x14ac:dyDescent="0.2">
      <c r="A2051" s="54">
        <v>1990</v>
      </c>
      <c r="B2051" s="1221">
        <f>'Cap Outlay Deprec 27'!K8</f>
        <v>1448952</v>
      </c>
      <c r="C2051" s="13" t="s">
        <v>653</v>
      </c>
      <c r="D2051" s="13" t="str">
        <f t="shared" si="31"/>
        <v>Error?</v>
      </c>
    </row>
    <row r="2052" spans="1:4" x14ac:dyDescent="0.2">
      <c r="A2052" s="54">
        <v>1991</v>
      </c>
      <c r="B2052" s="1221">
        <f>'Cap Outlay Deprec 27'!K10</f>
        <v>44418</v>
      </c>
      <c r="C2052" s="13" t="s">
        <v>653</v>
      </c>
      <c r="D2052" s="13" t="str">
        <f t="shared" si="31"/>
        <v>Error?</v>
      </c>
    </row>
    <row r="2053" spans="1:4" x14ac:dyDescent="0.2">
      <c r="A2053" s="54">
        <v>1992</v>
      </c>
      <c r="B2053" s="1221">
        <f>'Cap Outlay Deprec 27'!K12</f>
        <v>314780</v>
      </c>
      <c r="C2053" s="13" t="s">
        <v>653</v>
      </c>
      <c r="D2053" s="13" t="str">
        <f t="shared" si="31"/>
        <v>Error?</v>
      </c>
    </row>
    <row r="2054" spans="1:4" x14ac:dyDescent="0.2">
      <c r="A2054" s="54">
        <v>1993</v>
      </c>
      <c r="B2054" s="1221">
        <f>'Cap Outlay Deprec 27'!K13</f>
        <v>221327</v>
      </c>
      <c r="C2054" s="13" t="s">
        <v>653</v>
      </c>
      <c r="D2054" s="13" t="str">
        <f t="shared" si="31"/>
        <v>Error?</v>
      </c>
    </row>
    <row r="2055" spans="1:4" x14ac:dyDescent="0.2">
      <c r="A2055" s="54">
        <v>1994</v>
      </c>
      <c r="B2055" s="1221">
        <f>'Cap Outlay Deprec 27'!K16</f>
        <v>2029477</v>
      </c>
      <c r="C2055" s="13" t="s">
        <v>653</v>
      </c>
      <c r="D2055" s="13" t="str">
        <f t="shared" si="31"/>
        <v>Error?</v>
      </c>
    </row>
    <row r="2056" spans="1:4" x14ac:dyDescent="0.2">
      <c r="A2056" s="54">
        <v>1995</v>
      </c>
      <c r="B2056" s="1221">
        <f>'Cap Outlay Deprec 27'!L5</f>
        <v>61564</v>
      </c>
      <c r="C2056" s="13" t="s">
        <v>653</v>
      </c>
      <c r="D2056" s="13" t="str">
        <f t="shared" si="31"/>
        <v>Error?</v>
      </c>
    </row>
    <row r="2057" spans="1:4" x14ac:dyDescent="0.2">
      <c r="A2057" s="54">
        <v>1996</v>
      </c>
      <c r="B2057" s="1221">
        <f>'Cap Outlay Deprec 27'!L8</f>
        <v>1883137</v>
      </c>
      <c r="C2057" s="13" t="s">
        <v>653</v>
      </c>
      <c r="D2057" s="13" t="str">
        <f t="shared" si="31"/>
        <v>Error?</v>
      </c>
    </row>
    <row r="2058" spans="1:4" x14ac:dyDescent="0.2">
      <c r="A2058" s="54">
        <v>1997</v>
      </c>
      <c r="B2058" s="1221">
        <f>'Cap Outlay Deprec 27'!L10</f>
        <v>22522</v>
      </c>
      <c r="C2058" s="13" t="s">
        <v>653</v>
      </c>
      <c r="D2058" s="13" t="str">
        <f t="shared" si="31"/>
        <v>Error?</v>
      </c>
    </row>
    <row r="2059" spans="1:4" x14ac:dyDescent="0.2">
      <c r="A2059" s="54">
        <v>1998</v>
      </c>
      <c r="B2059" s="1221">
        <f>'Cap Outlay Deprec 27'!L12</f>
        <v>17546</v>
      </c>
      <c r="C2059" s="13" t="s">
        <v>653</v>
      </c>
      <c r="D2059" s="13" t="str">
        <f t="shared" si="31"/>
        <v>Error?</v>
      </c>
    </row>
    <row r="2060" spans="1:4" x14ac:dyDescent="0.2">
      <c r="A2060" s="54">
        <v>1999</v>
      </c>
      <c r="B2060" s="1221">
        <f>'Cap Outlay Deprec 27'!L13</f>
        <v>68339</v>
      </c>
      <c r="C2060" s="13" t="s">
        <v>653</v>
      </c>
      <c r="D2060" s="13" t="str">
        <f t="shared" si="31"/>
        <v>Error?</v>
      </c>
    </row>
    <row r="2061" spans="1:4" x14ac:dyDescent="0.2">
      <c r="A2061" s="54">
        <v>2000</v>
      </c>
      <c r="B2061" s="1221">
        <f>'Cap Outlay Deprec 27'!L16</f>
        <v>2053108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117522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134263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1003830</v>
      </c>
      <c r="C2551" s="13" t="s">
        <v>653</v>
      </c>
      <c r="D2551" s="13" t="str">
        <f t="shared" si="38"/>
        <v>Error?</v>
      </c>
    </row>
    <row r="2552" spans="1:4" x14ac:dyDescent="0.2">
      <c r="A2552" s="82">
        <v>2491</v>
      </c>
      <c r="D2552" s="13" t="str">
        <f t="shared" si="38"/>
        <v>OK</v>
      </c>
    </row>
    <row r="2553" spans="1:4" x14ac:dyDescent="0.2">
      <c r="A2553" s="54">
        <v>2492</v>
      </c>
      <c r="B2553" s="1221">
        <f>'Acct Summary 7-8'!C6</f>
        <v>469221</v>
      </c>
      <c r="C2553" s="13" t="s">
        <v>653</v>
      </c>
      <c r="D2553" s="13" t="str">
        <f t="shared" si="38"/>
        <v>Error?</v>
      </c>
    </row>
    <row r="2554" spans="1:4" x14ac:dyDescent="0.2">
      <c r="A2554" s="54">
        <v>2493</v>
      </c>
      <c r="B2554" s="1221">
        <f>'Acct Summary 7-8'!C7</f>
        <v>89525</v>
      </c>
      <c r="C2554" s="13" t="s">
        <v>653</v>
      </c>
      <c r="D2554" s="13" t="str">
        <f t="shared" si="38"/>
        <v>Error?</v>
      </c>
    </row>
    <row r="2555" spans="1:4" x14ac:dyDescent="0.2">
      <c r="A2555" s="54">
        <v>2494</v>
      </c>
      <c r="B2555" s="1221">
        <f>'Acct Summary 7-8'!C8</f>
        <v>1562576</v>
      </c>
      <c r="C2555" s="13" t="s">
        <v>653</v>
      </c>
      <c r="D2555" s="13" t="str">
        <f t="shared" si="38"/>
        <v>Error?</v>
      </c>
    </row>
    <row r="2556" spans="1:4" x14ac:dyDescent="0.2">
      <c r="A2556" s="54">
        <v>2495</v>
      </c>
      <c r="B2556" s="1221">
        <f>'Acct Summary 7-8'!C12</f>
        <v>1056383</v>
      </c>
      <c r="C2556" s="13" t="s">
        <v>653</v>
      </c>
      <c r="D2556" s="13" t="str">
        <f t="shared" si="38"/>
        <v>Error?</v>
      </c>
    </row>
    <row r="2557" spans="1:4" x14ac:dyDescent="0.2">
      <c r="A2557" s="54">
        <v>2496</v>
      </c>
      <c r="B2557" s="1221">
        <f>'Acct Summary 7-8'!C13</f>
        <v>475000</v>
      </c>
      <c r="C2557" s="13" t="s">
        <v>653</v>
      </c>
      <c r="D2557" s="13" t="str">
        <f t="shared" si="38"/>
        <v>Error?</v>
      </c>
    </row>
    <row r="2558" spans="1:4" x14ac:dyDescent="0.2">
      <c r="A2558" s="54">
        <v>2497</v>
      </c>
      <c r="B2558" s="1221">
        <f>'Acct Summary 7-8'!C14</f>
        <v>508</v>
      </c>
      <c r="C2558" s="13" t="s">
        <v>653</v>
      </c>
      <c r="D2558" s="13" t="str">
        <f t="shared" si="38"/>
        <v>Error?</v>
      </c>
    </row>
    <row r="2559" spans="1:4" x14ac:dyDescent="0.2">
      <c r="A2559" s="54">
        <v>2498</v>
      </c>
      <c r="B2559" s="1221">
        <f>'Acct Summary 7-8'!C15</f>
        <v>117522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1649413</v>
      </c>
      <c r="C2561" s="13" t="s">
        <v>653</v>
      </c>
      <c r="D2561" s="13" t="str">
        <f t="shared" si="39"/>
        <v>Error?</v>
      </c>
    </row>
    <row r="2562" spans="1:4" x14ac:dyDescent="0.2">
      <c r="A2562" s="54">
        <v>2501</v>
      </c>
      <c r="B2562" s="1221">
        <f>'Acct Summary 7-8'!C20</f>
        <v>-86837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146656</v>
      </c>
      <c r="C2564" s="13" t="s">
        <v>653</v>
      </c>
      <c r="D2564" s="13" t="str">
        <f t="shared" si="39"/>
        <v>Error?</v>
      </c>
    </row>
    <row r="2565" spans="1:4" x14ac:dyDescent="0.2">
      <c r="A2565" s="82">
        <v>2504</v>
      </c>
      <c r="D2565" s="13" t="str">
        <f t="shared" si="39"/>
        <v>OK</v>
      </c>
    </row>
    <row r="2566" spans="1:4" x14ac:dyDescent="0.2">
      <c r="A2566" s="54">
        <v>2505</v>
      </c>
      <c r="B2566" s="1221">
        <f>'Acct Summary 7-8'!D6</f>
        <v>6062</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152718</v>
      </c>
      <c r="C2568" s="13" t="s">
        <v>653</v>
      </c>
      <c r="D2568" s="13" t="str">
        <f t="shared" si="39"/>
        <v>Error?</v>
      </c>
    </row>
    <row r="2569" spans="1:4" x14ac:dyDescent="0.2">
      <c r="A2569" s="54">
        <v>2508</v>
      </c>
      <c r="B2569" s="1221">
        <f>'Acct Summary 7-8'!D13</f>
        <v>159380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159380</v>
      </c>
      <c r="C2573" s="13" t="s">
        <v>653</v>
      </c>
      <c r="D2573" s="13" t="str">
        <f t="shared" si="39"/>
        <v>Error?</v>
      </c>
    </row>
    <row r="2574" spans="1:4" x14ac:dyDescent="0.2">
      <c r="A2574" s="54">
        <v>2513</v>
      </c>
      <c r="B2574" s="1221">
        <f>'Acct Summary 7-8'!D20</f>
        <v>-6662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33978</v>
      </c>
      <c r="C2591" s="13" t="s">
        <v>653</v>
      </c>
      <c r="D2591" s="13" t="str">
        <f t="shared" si="39"/>
        <v>Error?</v>
      </c>
    </row>
    <row r="2592" spans="1:4" x14ac:dyDescent="0.2">
      <c r="A2592" s="82">
        <v>2531</v>
      </c>
      <c r="D2592" s="13" t="str">
        <f t="shared" si="39"/>
        <v>OK</v>
      </c>
    </row>
    <row r="2593" spans="1:4" x14ac:dyDescent="0.2">
      <c r="A2593" s="54">
        <v>2532</v>
      </c>
      <c r="B2593" s="1221">
        <f>'Acct Summary 7-8'!F6</f>
        <v>56628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90606</v>
      </c>
      <c r="C2595" s="13" t="s">
        <v>653</v>
      </c>
      <c r="D2595" s="13" t="str">
        <f t="shared" si="39"/>
        <v>Error?</v>
      </c>
    </row>
    <row r="2596" spans="1:4" x14ac:dyDescent="0.2">
      <c r="A2596" s="54">
        <v>2535</v>
      </c>
      <c r="B2596" s="1221">
        <f>'Acct Summary 7-8'!F13</f>
        <v>165598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2136</v>
      </c>
      <c r="C2599" s="13" t="s">
        <v>653</v>
      </c>
      <c r="D2599" s="13" t="str">
        <f t="shared" si="39"/>
        <v>Error?</v>
      </c>
    </row>
    <row r="2600" spans="1:4" x14ac:dyDescent="0.2">
      <c r="A2600" s="54">
        <v>2539</v>
      </c>
      <c r="B2600" s="1221">
        <f>'Acct Summary 7-8'!F17</f>
        <v>167734</v>
      </c>
      <c r="C2600" s="13" t="s">
        <v>653</v>
      </c>
      <c r="D2600" s="13" t="str">
        <f t="shared" si="39"/>
        <v>Error?</v>
      </c>
    </row>
    <row r="2601" spans="1:4" x14ac:dyDescent="0.2">
      <c r="A2601" s="54">
        <v>2540</v>
      </c>
      <c r="B2601" s="1221">
        <f>'Acct Summary 7-8'!F20</f>
        <v>-77128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53263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53263</v>
      </c>
      <c r="C2606" s="13" t="s">
        <v>653</v>
      </c>
      <c r="D2606" s="13" t="str">
        <f t="shared" si="39"/>
        <v>Error?</v>
      </c>
    </row>
    <row r="2607" spans="1:4" x14ac:dyDescent="0.2">
      <c r="A2607" s="54">
        <v>2546</v>
      </c>
      <c r="B2607" s="1221">
        <f>'Acct Summary 7-8'!G12</f>
        <v>24231</v>
      </c>
      <c r="C2607" s="13" t="s">
        <v>653</v>
      </c>
      <c r="D2607" s="13" t="str">
        <f t="shared" si="39"/>
        <v>Error?</v>
      </c>
    </row>
    <row r="2608" spans="1:4" x14ac:dyDescent="0.2">
      <c r="A2608" s="54">
        <v>2547</v>
      </c>
      <c r="B2608" s="1221">
        <f>'Acct Summary 7-8'!G13</f>
        <v>33164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57395</v>
      </c>
      <c r="C2612" s="13" t="s">
        <v>653</v>
      </c>
      <c r="D2612" s="13" t="str">
        <f t="shared" si="39"/>
        <v>Error?</v>
      </c>
    </row>
    <row r="2613" spans="1:4" x14ac:dyDescent="0.2">
      <c r="A2613" s="54">
        <v>2552</v>
      </c>
      <c r="B2613" s="1221">
        <f>'Acct Summary 7-8'!G20</f>
        <v>-4132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77175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77175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86000</v>
      </c>
      <c r="C2634" s="13" t="s">
        <v>653</v>
      </c>
      <c r="D2634" s="13" t="str">
        <f t="shared" si="40"/>
        <v>Error?</v>
      </c>
    </row>
    <row r="2635" spans="1:4" x14ac:dyDescent="0.2">
      <c r="A2635" s="54">
        <v>2574</v>
      </c>
      <c r="B2635" s="1221">
        <f>'Acct Summary 7-8'!E17</f>
        <v>86000</v>
      </c>
      <c r="C2635" s="13" t="s">
        <v>653</v>
      </c>
      <c r="D2635" s="13" t="str">
        <f t="shared" si="40"/>
        <v>Error?</v>
      </c>
    </row>
    <row r="2636" spans="1:4" x14ac:dyDescent="0.2">
      <c r="A2636" s="54">
        <v>2575</v>
      </c>
      <c r="B2636" s="1221">
        <f>'Acct Summary 7-8'!E20</f>
        <v>-8825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v>
      </c>
      <c r="C2658" s="13" t="s">
        <v>653</v>
      </c>
      <c r="D2658" s="13" t="str">
        <f t="shared" si="40"/>
        <v>Error?</v>
      </c>
    </row>
    <row r="2659" spans="1:4" x14ac:dyDescent="0.2">
      <c r="A2659" s="54">
        <v>2598</v>
      </c>
      <c r="B2659" s="1221">
        <f>'Acct Summary 7-8'!H13</f>
        <v>1648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1648</v>
      </c>
      <c r="C2661" s="13" t="s">
        <v>653</v>
      </c>
      <c r="D2661" s="13" t="str">
        <f t="shared" si="40"/>
        <v>Error?</v>
      </c>
    </row>
    <row r="2662" spans="1:4" x14ac:dyDescent="0.2">
      <c r="A2662" s="54">
        <v>2601</v>
      </c>
      <c r="B2662" s="1221">
        <f>'Acct Summary 7-8'!H20</f>
        <v>-1644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9275</v>
      </c>
      <c r="D2718" s="13" t="str">
        <f t="shared" si="41"/>
        <v>Error?</v>
      </c>
    </row>
    <row r="2719" spans="1:4" x14ac:dyDescent="0.2">
      <c r="A2719" s="54">
        <v>2658</v>
      </c>
      <c r="B2719" s="1221">
        <f>'Expenditures 15-22'!D51</f>
        <v>1054</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10329</v>
      </c>
      <c r="C2724" s="13" t="s">
        <v>653</v>
      </c>
      <c r="D2724" s="13" t="str">
        <f t="shared" si="41"/>
        <v>Error?</v>
      </c>
    </row>
    <row r="2725" spans="1:4" x14ac:dyDescent="0.2">
      <c r="A2725" s="54">
        <v>2664</v>
      </c>
      <c r="B2725" s="1221">
        <f>'Expenditures 15-22'!D241</f>
        <v>134</v>
      </c>
      <c r="D2725" s="13" t="str">
        <f t="shared" si="41"/>
        <v>Error?</v>
      </c>
    </row>
    <row r="2726" spans="1:4" x14ac:dyDescent="0.2">
      <c r="A2726" s="54">
        <v>2665</v>
      </c>
      <c r="B2726" s="1221">
        <f>'Expenditures 15-22'!K241</f>
        <v>134</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117522</v>
      </c>
      <c r="C2789" s="13" t="s">
        <v>653</v>
      </c>
      <c r="D2789" s="13" t="str">
        <f t="shared" si="42"/>
        <v>Error?</v>
      </c>
    </row>
    <row r="2790" spans="1:4" x14ac:dyDescent="0.2">
      <c r="A2790" s="54">
        <v>2729</v>
      </c>
      <c r="B2790" s="1221">
        <f>'Expenditures 15-22'!E102</f>
        <v>117522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288803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23576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288803</v>
      </c>
      <c r="D2912" s="13" t="str">
        <f t="shared" si="44"/>
        <v>Error?</v>
      </c>
    </row>
    <row r="2913" spans="1:4" x14ac:dyDescent="0.2">
      <c r="A2913" s="54">
        <v>2852</v>
      </c>
      <c r="B2913" s="1221">
        <f>'Assets-Liab 5-6'!I41</f>
        <v>288803</v>
      </c>
      <c r="C2913" s="13" t="s">
        <v>653</v>
      </c>
      <c r="D2913" s="13" t="str">
        <f t="shared" si="44"/>
        <v>Error?</v>
      </c>
    </row>
    <row r="2914" spans="1:4" x14ac:dyDescent="0.2">
      <c r="A2914" s="54">
        <v>2853</v>
      </c>
      <c r="B2914" s="1221">
        <f>'Assets-Liab 5-6'!L33</f>
        <v>23576</v>
      </c>
      <c r="D2914" s="13" t="str">
        <f t="shared" si="44"/>
        <v>Error?</v>
      </c>
    </row>
    <row r="2915" spans="1:4" x14ac:dyDescent="0.2">
      <c r="A2915" s="82">
        <v>2854</v>
      </c>
      <c r="D2915" s="13" t="str">
        <f t="shared" si="44"/>
        <v>OK</v>
      </c>
    </row>
    <row r="2916" spans="1:4" x14ac:dyDescent="0.2">
      <c r="A2916" s="54">
        <v>2855</v>
      </c>
      <c r="B2916" s="1221">
        <f>'Assets-Liab 5-6'!L34</f>
        <v>23576</v>
      </c>
      <c r="C2916" s="13" t="s">
        <v>653</v>
      </c>
      <c r="D2916" s="13" t="str">
        <f t="shared" si="44"/>
        <v>Error?</v>
      </c>
    </row>
    <row r="2917" spans="1:4" x14ac:dyDescent="0.2">
      <c r="A2917" s="54">
        <v>2856</v>
      </c>
      <c r="B2917" s="1221">
        <f>'Assets-Liab 5-6'!L41</f>
        <v>23576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117522</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117522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36569</v>
      </c>
      <c r="D3055" s="13" t="str">
        <f t="shared" si="46"/>
        <v>Error?</v>
      </c>
    </row>
    <row r="3056" spans="1:4" x14ac:dyDescent="0.2">
      <c r="A3056" s="54">
        <v>2995</v>
      </c>
      <c r="B3056" s="1221">
        <f>'Expenditures 15-22'!D10</f>
        <v>22507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642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59718</v>
      </c>
      <c r="C3062" s="13" t="s">
        <v>653</v>
      </c>
      <c r="D3062" s="13" t="str">
        <f t="shared" si="46"/>
        <v>Error?</v>
      </c>
    </row>
    <row r="3063" spans="1:4" x14ac:dyDescent="0.2">
      <c r="A3063" s="82">
        <v>3002</v>
      </c>
      <c r="D3063" s="13" t="str">
        <f t="shared" si="46"/>
        <v>OK</v>
      </c>
    </row>
    <row r="3064" spans="1:4" x14ac:dyDescent="0.2">
      <c r="A3064" s="54">
        <v>3003</v>
      </c>
      <c r="B3064" s="1221">
        <f>'Expenditures 15-22'!D213</f>
        <v>530</v>
      </c>
      <c r="D3064" s="13" t="str">
        <f t="shared" si="46"/>
        <v>Error?</v>
      </c>
    </row>
    <row r="3065" spans="1:4" x14ac:dyDescent="0.2">
      <c r="A3065" s="54">
        <v>3004</v>
      </c>
      <c r="B3065" s="1221">
        <f>'Expenditures 15-22'!K213</f>
        <v>530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10500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12474</v>
      </c>
      <c r="C3225" s="13" t="s">
        <v>653</v>
      </c>
      <c r="D3225" s="13" t="str">
        <f t="shared" si="49"/>
        <v>Error?</v>
      </c>
    </row>
    <row r="3226" spans="1:4" x14ac:dyDescent="0.2">
      <c r="A3226" s="54">
        <v>3165</v>
      </c>
      <c r="B3226" s="1221">
        <f>'Acct Summary 7-8'!I8</f>
        <v>12474</v>
      </c>
      <c r="C3226" s="13" t="s">
        <v>653</v>
      </c>
      <c r="D3226" s="13" t="str">
        <f t="shared" si="49"/>
        <v>Error?</v>
      </c>
    </row>
    <row r="3227" spans="1:4" x14ac:dyDescent="0.2">
      <c r="A3227" s="54">
        <v>3166</v>
      </c>
      <c r="B3227" s="1221">
        <f>'Acct Summary 7-8'!I20</f>
        <v>12474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-86837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-6662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10500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10500</v>
      </c>
      <c r="C3255" s="13" t="s">
        <v>653</v>
      </c>
      <c r="D3255" s="13" t="str">
        <f t="shared" si="49"/>
        <v>Error?</v>
      </c>
    </row>
    <row r="3256" spans="1:4" x14ac:dyDescent="0.2">
      <c r="A3256" s="54">
        <v>3195</v>
      </c>
      <c r="B3256" s="1221">
        <f>'Acct Summary 7-8'!F78</f>
        <v>-66628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-4132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-8825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-1644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12474</v>
      </c>
      <c r="C3320" s="13" t="s">
        <v>653</v>
      </c>
      <c r="D3320" s="13" t="str">
        <f t="shared" si="50"/>
        <v>Error?</v>
      </c>
    </row>
    <row r="3321" spans="1:4" x14ac:dyDescent="0.2">
      <c r="A3321" s="54">
        <v>3260</v>
      </c>
      <c r="B3321" s="1221">
        <f>'Acct Summary 7-8'!I79</f>
        <v>276329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288803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165069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17980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686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1139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138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185012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8136</v>
      </c>
      <c r="D3387" s="13" t="str">
        <f t="shared" si="51"/>
        <v>Error?</v>
      </c>
    </row>
    <row r="3388" spans="1:4" x14ac:dyDescent="0.2">
      <c r="A3388" s="54">
        <v>3327</v>
      </c>
      <c r="B3388" s="1221">
        <f>'Expenditures 15-22'!D211</f>
        <v>10830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8136</v>
      </c>
      <c r="C3390" s="13" t="s">
        <v>653</v>
      </c>
      <c r="D3390" s="13" t="str">
        <f t="shared" si="51"/>
        <v>Error?</v>
      </c>
    </row>
    <row r="3391" spans="1:4" x14ac:dyDescent="0.2">
      <c r="A3391" s="54">
        <v>3330</v>
      </c>
      <c r="B3391" s="1221">
        <f>'Expenditures 15-22'!K211</f>
        <v>10830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620995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48941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146368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26582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6208</v>
      </c>
      <c r="D3425" s="13" t="str">
        <f t="shared" si="52"/>
        <v>Error?</v>
      </c>
    </row>
    <row r="3426" spans="1:4" x14ac:dyDescent="0.2">
      <c r="A3426" s="82">
        <v>3365</v>
      </c>
      <c r="D3426" s="13" t="str">
        <f t="shared" si="52"/>
        <v>OK</v>
      </c>
    </row>
    <row r="3427" spans="1:4" x14ac:dyDescent="0.2">
      <c r="A3427" s="54">
        <v>3366</v>
      </c>
      <c r="B3427" s="1221">
        <f>'Assets-Liab 5-6'!I4</f>
        <v>288803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23576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28022</v>
      </c>
      <c r="C3446" s="13" t="s">
        <v>653</v>
      </c>
      <c r="D3446" s="13" t="str">
        <f t="shared" si="52"/>
        <v>Error?</v>
      </c>
    </row>
    <row r="3447" spans="1:4" x14ac:dyDescent="0.2">
      <c r="A3447" s="54">
        <v>3386</v>
      </c>
      <c r="B3447" s="1221">
        <f>'Tax Sched 24'!D16</f>
        <v>28022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28002</v>
      </c>
      <c r="C3449" s="13" t="s">
        <v>653</v>
      </c>
      <c r="D3449" s="13" t="str">
        <f t="shared" si="52"/>
        <v>Error?</v>
      </c>
    </row>
    <row r="3450" spans="1:4" x14ac:dyDescent="0.2">
      <c r="A3450" s="54">
        <v>3389</v>
      </c>
      <c r="B3450" s="1221">
        <f>'Tax Sched 24'!E16</f>
        <v>28002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243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243</v>
      </c>
      <c r="D3567" s="13" t="str">
        <f t="shared" si="54"/>
        <v>Error?</v>
      </c>
    </row>
    <row r="3568" spans="1:4" x14ac:dyDescent="0.2">
      <c r="A3568" s="54">
        <v>3507</v>
      </c>
      <c r="B3568" s="1221">
        <f>'Assets-Liab 5-6'!K41</f>
        <v>243</v>
      </c>
      <c r="C3568" s="13" t="s">
        <v>653</v>
      </c>
      <c r="D3568" s="13" t="str">
        <f t="shared" si="54"/>
        <v>Error?</v>
      </c>
    </row>
    <row r="3569" spans="1:4" x14ac:dyDescent="0.2">
      <c r="A3569" s="54">
        <v>3508</v>
      </c>
      <c r="B3569" s="1221">
        <f>'Acct Summary 7-8'!K4</f>
        <v>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v>
      </c>
      <c r="C3571" s="13" t="s">
        <v>653</v>
      </c>
      <c r="D3571" s="13" t="str">
        <f t="shared" si="54"/>
        <v>Error?</v>
      </c>
    </row>
    <row r="3572" spans="1:4" x14ac:dyDescent="0.2">
      <c r="A3572" s="54">
        <v>3511</v>
      </c>
      <c r="B3572" s="1221">
        <f>'Acct Summary 7-8'!K13</f>
        <v>2770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2770</v>
      </c>
      <c r="C3575" s="13" t="s">
        <v>653</v>
      </c>
      <c r="D3575" s="13" t="str">
        <f t="shared" si="54"/>
        <v>Error?</v>
      </c>
    </row>
    <row r="3576" spans="1:4" x14ac:dyDescent="0.2">
      <c r="A3576" s="54">
        <v>3515</v>
      </c>
      <c r="B3576" s="1221">
        <f>'Acct Summary 7-8'!K20</f>
        <v>-2765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-2765</v>
      </c>
      <c r="C3588" s="13" t="s">
        <v>653</v>
      </c>
      <c r="D3588" s="13" t="str">
        <f t="shared" si="55"/>
        <v>Error?</v>
      </c>
    </row>
    <row r="3589" spans="1:4" x14ac:dyDescent="0.2">
      <c r="A3589" s="54">
        <v>3528</v>
      </c>
      <c r="B3589" s="1221">
        <f>'Acct Summary 7-8'!K79</f>
        <v>3008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2770</v>
      </c>
      <c r="D3639" s="13" t="str">
        <f t="shared" si="55"/>
        <v>Error?</v>
      </c>
    </row>
    <row r="3640" spans="1:4" x14ac:dyDescent="0.2">
      <c r="A3640" s="54">
        <v>3579</v>
      </c>
      <c r="B3640" s="1221">
        <f>'Expenditures 15-22'!F339</f>
        <v>2770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2770</v>
      </c>
      <c r="C3642" s="13" t="s">
        <v>653</v>
      </c>
      <c r="D3642" s="13" t="str">
        <f t="shared" si="55"/>
        <v>Error?</v>
      </c>
    </row>
    <row r="3643" spans="1:4" x14ac:dyDescent="0.2">
      <c r="A3643" s="54">
        <v>3582</v>
      </c>
      <c r="B3643" s="1221">
        <f>'Expenditures 15-22'!F354</f>
        <v>2770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2770</v>
      </c>
      <c r="C3669" s="13" t="s">
        <v>653</v>
      </c>
      <c r="D3669" s="13" t="str">
        <f t="shared" si="56"/>
        <v>Error?</v>
      </c>
    </row>
    <row r="3670" spans="1:4" x14ac:dyDescent="0.2">
      <c r="A3670" s="54">
        <v>3609</v>
      </c>
      <c r="B3670" s="1221">
        <f>'Expenditures 15-22'!K339</f>
        <v>2770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2770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2770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-2765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31706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395081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1957657</v>
      </c>
      <c r="C4122" s="13" t="s">
        <v>653</v>
      </c>
      <c r="D4122" s="13" t="str">
        <f t="shared" si="63"/>
        <v>Error?</v>
      </c>
    </row>
    <row r="4123" spans="1:4" x14ac:dyDescent="0.2">
      <c r="A4123" s="54">
        <v>4062</v>
      </c>
      <c r="B4123" s="1221">
        <f>'Acct Summary 7-8'!D10</f>
        <v>152718</v>
      </c>
      <c r="C4123" s="13" t="s">
        <v>653</v>
      </c>
      <c r="D4123" s="13" t="str">
        <f t="shared" si="63"/>
        <v>Error?</v>
      </c>
    </row>
    <row r="4124" spans="1:4" x14ac:dyDescent="0.2">
      <c r="A4124" s="54">
        <v>4063</v>
      </c>
      <c r="B4124" s="1221">
        <f>'Acct Summary 7-8'!E10</f>
        <v>77175</v>
      </c>
      <c r="C4124" s="13" t="s">
        <v>653</v>
      </c>
      <c r="D4124" s="13" t="str">
        <f t="shared" si="63"/>
        <v>Error?</v>
      </c>
    </row>
    <row r="4125" spans="1:4" x14ac:dyDescent="0.2">
      <c r="A4125" s="54">
        <v>4064</v>
      </c>
      <c r="B4125" s="1221">
        <f>'Acct Summary 7-8'!F10</f>
        <v>90606</v>
      </c>
      <c r="C4125" s="13" t="s">
        <v>653</v>
      </c>
      <c r="D4125" s="13" t="str">
        <f t="shared" si="63"/>
        <v>Error?</v>
      </c>
    </row>
    <row r="4126" spans="1:4" x14ac:dyDescent="0.2">
      <c r="A4126" s="54">
        <v>4065</v>
      </c>
      <c r="B4126" s="1221">
        <f>'Acct Summary 7-8'!G10</f>
        <v>53263</v>
      </c>
      <c r="C4126" s="13" t="s">
        <v>653</v>
      </c>
      <c r="D4126" s="13" t="str">
        <f t="shared" si="63"/>
        <v>Error?</v>
      </c>
    </row>
    <row r="4127" spans="1:4" x14ac:dyDescent="0.2">
      <c r="A4127" s="54">
        <v>4066</v>
      </c>
      <c r="B4127" s="1221">
        <f>'Acct Summary 7-8'!H10</f>
        <v>4</v>
      </c>
      <c r="C4127" s="13" t="s">
        <v>653</v>
      </c>
      <c r="D4127" s="13" t="str">
        <f t="shared" si="63"/>
        <v>Error?</v>
      </c>
    </row>
    <row r="4128" spans="1:4" x14ac:dyDescent="0.2">
      <c r="A4128" s="54">
        <v>4067</v>
      </c>
      <c r="B4128" s="1221">
        <f>'Acct Summary 7-8'!I10</f>
        <v>12474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v>
      </c>
      <c r="C4130" s="13" t="s">
        <v>653</v>
      </c>
      <c r="D4130" s="13" t="str">
        <f t="shared" si="63"/>
        <v>Error?</v>
      </c>
    </row>
    <row r="4131" spans="1:4" x14ac:dyDescent="0.2">
      <c r="A4131" s="54">
        <v>4070</v>
      </c>
      <c r="B4131" s="1221">
        <f>'Acct Summary 7-8'!C18</f>
        <v>395081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2044494</v>
      </c>
      <c r="C4136" s="13" t="s">
        <v>653</v>
      </c>
      <c r="D4136" s="13" t="str">
        <f t="shared" si="63"/>
        <v>Error?</v>
      </c>
    </row>
    <row r="4137" spans="1:4" x14ac:dyDescent="0.2">
      <c r="A4137" s="54">
        <v>4076</v>
      </c>
      <c r="B4137" s="1221">
        <f>'Acct Summary 7-8'!D19</f>
        <v>159380</v>
      </c>
      <c r="C4137" s="13" t="s">
        <v>653</v>
      </c>
      <c r="D4137" s="13" t="str">
        <f t="shared" si="63"/>
        <v>Error?</v>
      </c>
    </row>
    <row r="4138" spans="1:4" x14ac:dyDescent="0.2">
      <c r="A4138" s="54">
        <v>4077</v>
      </c>
      <c r="B4138" s="1221">
        <f>'Acct Summary 7-8'!E19</f>
        <v>86000</v>
      </c>
      <c r="C4138" s="13" t="s">
        <v>653</v>
      </c>
      <c r="D4138" s="13" t="str">
        <f t="shared" si="63"/>
        <v>Error?</v>
      </c>
    </row>
    <row r="4139" spans="1:4" x14ac:dyDescent="0.2">
      <c r="A4139" s="54">
        <v>4078</v>
      </c>
      <c r="B4139" s="1221">
        <f>'Acct Summary 7-8'!F19</f>
        <v>167734</v>
      </c>
      <c r="C4139" s="13" t="s">
        <v>653</v>
      </c>
      <c r="D4139" s="13" t="str">
        <f t="shared" si="63"/>
        <v>Error?</v>
      </c>
    </row>
    <row r="4140" spans="1:4" x14ac:dyDescent="0.2">
      <c r="A4140" s="54">
        <v>4079</v>
      </c>
      <c r="B4140" s="1221">
        <f>'Acct Summary 7-8'!G19</f>
        <v>57395</v>
      </c>
      <c r="C4140" s="13" t="s">
        <v>653</v>
      </c>
      <c r="D4140" s="13" t="str">
        <f t="shared" si="63"/>
        <v>Error?</v>
      </c>
    </row>
    <row r="4141" spans="1:4" x14ac:dyDescent="0.2">
      <c r="A4141" s="54">
        <v>4080</v>
      </c>
      <c r="B4141" s="1221">
        <f>'Acct Summary 7-8'!H19</f>
        <v>1648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2770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319399</v>
      </c>
      <c r="C4171" s="13" t="s">
        <v>653</v>
      </c>
      <c r="D4171" s="13" t="str">
        <f t="shared" si="64"/>
        <v>Error?</v>
      </c>
    </row>
    <row r="4172" spans="1:4" x14ac:dyDescent="0.2">
      <c r="A4172" s="54">
        <v>4111</v>
      </c>
      <c r="B4172" s="1221">
        <f>'Short-Term Long-Term Debt 25'!J49</f>
        <v>319399</v>
      </c>
      <c r="C4172" s="13" t="s">
        <v>653</v>
      </c>
      <c r="D4172" s="13" t="str">
        <f t="shared" si="64"/>
        <v>Error?</v>
      </c>
    </row>
    <row r="4173" spans="1:4" x14ac:dyDescent="0.2">
      <c r="A4173" s="54">
        <v>4112</v>
      </c>
      <c r="B4173" s="1221">
        <f>'Short-Term Long-Term Debt 25'!H49</f>
        <v>76101</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1101</v>
      </c>
      <c r="D4210" s="13" t="str">
        <f t="shared" si="64"/>
        <v>Error?</v>
      </c>
    </row>
    <row r="4211" spans="1:4" x14ac:dyDescent="0.2">
      <c r="A4211" s="54">
        <v>4150</v>
      </c>
      <c r="B4211" s="1221">
        <f>'Expenditures 15-22'!K200</f>
        <v>1101</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2659.4</v>
      </c>
      <c r="C4265" s="13" t="s">
        <v>653</v>
      </c>
      <c r="D4265" s="13" t="str">
        <f t="shared" si="65"/>
        <v>Error?</v>
      </c>
      <c r="E4265" s="803"/>
    </row>
    <row r="4266" spans="1:5" x14ac:dyDescent="0.2">
      <c r="A4266" s="90">
        <v>4205</v>
      </c>
      <c r="B4266" s="1221">
        <f>('FP Info 3'!F10)*100000</f>
        <v>273.8</v>
      </c>
      <c r="C4266" s="13" t="s">
        <v>653</v>
      </c>
      <c r="D4266" s="13" t="str">
        <f t="shared" si="65"/>
        <v>Error?</v>
      </c>
      <c r="E4266" s="803"/>
    </row>
    <row r="4267" spans="1:5" x14ac:dyDescent="0.2">
      <c r="A4267" s="90">
        <v>4206</v>
      </c>
      <c r="B4267" s="1221">
        <f>('FP Info 3'!H10)*100000</f>
        <v>72.400000000000006</v>
      </c>
      <c r="C4267" s="13" t="s">
        <v>653</v>
      </c>
      <c r="D4267" s="13" t="str">
        <f t="shared" si="65"/>
        <v>Error?</v>
      </c>
      <c r="E4267" s="803"/>
    </row>
    <row r="4268" spans="1:5" x14ac:dyDescent="0.2">
      <c r="A4268" s="90">
        <v>4207</v>
      </c>
      <c r="B4268" s="1221">
        <f>('FP Info 3'!J10)*100000</f>
        <v>3006</v>
      </c>
      <c r="C4268" s="13" t="s">
        <v>653</v>
      </c>
      <c r="D4268" s="13" t="str">
        <f t="shared" si="65"/>
        <v>Error?</v>
      </c>
    </row>
    <row r="4269" spans="1:5" x14ac:dyDescent="0.2">
      <c r="A4269" s="90">
        <v>4208</v>
      </c>
      <c r="B4269" s="1221">
        <f>'FP Info 3'!J16</f>
        <v>1105107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10955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8674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799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25570053</v>
      </c>
      <c r="D4995" s="13" t="str">
        <f t="shared" si="77"/>
        <v>Error?</v>
      </c>
    </row>
    <row r="4996" spans="1:4" x14ac:dyDescent="0.2">
      <c r="A4996" s="90">
        <v>4935</v>
      </c>
      <c r="B4996" s="1221">
        <f>'FP Info 3'!H31</f>
        <v>1764333.6570000001</v>
      </c>
      <c r="D4996" s="13" t="str">
        <f t="shared" si="77"/>
        <v>Error?</v>
      </c>
    </row>
    <row r="4997" spans="1:4" x14ac:dyDescent="0.2">
      <c r="A4997" s="90">
        <v>4936</v>
      </c>
      <c r="B4997" s="1221">
        <f>'FP Info 3'!H37</f>
        <v>319399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680499</v>
      </c>
      <c r="D5061" s="13" t="str">
        <f t="shared" si="78"/>
        <v>Error?</v>
      </c>
    </row>
    <row r="5062" spans="1:4" x14ac:dyDescent="0.2">
      <c r="A5062" s="82">
        <v>5001</v>
      </c>
      <c r="D5062" s="13" t="str">
        <f t="shared" si="78"/>
        <v>OK</v>
      </c>
    </row>
    <row r="5063" spans="1:4" x14ac:dyDescent="0.2">
      <c r="A5063" s="54">
        <v>5002</v>
      </c>
      <c r="B5063" s="1221">
        <f>'Revenues 9-14'!C7</f>
        <v>11008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691507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86346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86346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3013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3013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1238</v>
      </c>
      <c r="D5093" s="13" t="str">
        <f t="shared" si="78"/>
        <v>Error?</v>
      </c>
    </row>
    <row r="5094" spans="1:4" x14ac:dyDescent="0.2">
      <c r="A5094" s="54">
        <v>5033</v>
      </c>
      <c r="B5094" s="1221">
        <f>'Revenues 9-14'!C73</f>
        <v>1053</v>
      </c>
      <c r="D5094" s="13" t="str">
        <f t="shared" si="78"/>
        <v>Error?</v>
      </c>
    </row>
    <row r="5095" spans="1:4" x14ac:dyDescent="0.2">
      <c r="A5095" s="54">
        <v>5034</v>
      </c>
      <c r="B5095" s="1221">
        <f>'Revenues 9-14'!C74</f>
        <v>779</v>
      </c>
      <c r="D5095" s="13" t="str">
        <f t="shared" si="78"/>
        <v>Error?</v>
      </c>
    </row>
    <row r="5096" spans="1:4" x14ac:dyDescent="0.2">
      <c r="A5096" s="54">
        <v>5035</v>
      </c>
      <c r="B5096" s="1221">
        <f>'Revenues 9-14'!C75</f>
        <v>17817</v>
      </c>
      <c r="C5096" s="13" t="s">
        <v>653</v>
      </c>
      <c r="D5096" s="13" t="str">
        <f t="shared" si="78"/>
        <v>Error?</v>
      </c>
    </row>
    <row r="5097" spans="1:4" x14ac:dyDescent="0.2">
      <c r="A5097" s="54">
        <v>5036</v>
      </c>
      <c r="B5097" s="1221">
        <f>'Revenues 9-14'!C77</f>
        <v>3793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905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880</v>
      </c>
      <c r="D5101" s="13" t="str">
        <f t="shared" si="78"/>
        <v>Error?</v>
      </c>
    </row>
    <row r="5102" spans="1:4" x14ac:dyDescent="0.2">
      <c r="A5102" s="54">
        <v>5041</v>
      </c>
      <c r="B5102" s="1221">
        <f>'Revenues 9-14'!C82</f>
        <v>5578</v>
      </c>
      <c r="C5102" s="13" t="s">
        <v>653</v>
      </c>
      <c r="D5102" s="13" t="str">
        <f t="shared" si="78"/>
        <v>Error?</v>
      </c>
    </row>
    <row r="5103" spans="1:4" x14ac:dyDescent="0.2">
      <c r="A5103" s="54">
        <v>5042</v>
      </c>
      <c r="B5103" s="1221">
        <f>'Revenues 9-14'!C84</f>
        <v>4963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4963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194606</v>
      </c>
      <c r="D5119" s="13" t="str">
        <f t="shared" ref="D5119:D5182" si="79">IF(ISBLANK(B5119),"OK",IF(A5119-B5119=0,"OK","Error?"))</f>
        <v>Error?</v>
      </c>
    </row>
    <row r="5120" spans="1:4" x14ac:dyDescent="0.2">
      <c r="A5120" s="54">
        <v>5059</v>
      </c>
      <c r="B5120" s="1221">
        <f>'Revenues 9-14'!C108</f>
        <v>194606</v>
      </c>
      <c r="C5120" s="13" t="s">
        <v>653</v>
      </c>
      <c r="D5120" s="13" t="str">
        <f t="shared" si="79"/>
        <v>Error?</v>
      </c>
    </row>
    <row r="5121" spans="1:4" x14ac:dyDescent="0.2">
      <c r="A5121" s="54">
        <v>5060</v>
      </c>
      <c r="B5121" s="1221">
        <f>'Revenues 9-14'!C109</f>
        <v>1003830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364125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364125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14300</v>
      </c>
      <c r="D5134" s="13" t="str">
        <f t="shared" si="79"/>
        <v>Error?</v>
      </c>
    </row>
    <row r="5135" spans="1:4" x14ac:dyDescent="0.2">
      <c r="A5135" s="54">
        <v>5074</v>
      </c>
      <c r="B5135" s="1221">
        <f>'Revenues 9-14'!C126</f>
        <v>37579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51879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255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52962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105096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469221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799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28559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8295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36854</v>
      </c>
      <c r="C5246" s="13" t="s">
        <v>653</v>
      </c>
      <c r="D5246" s="13" t="str">
        <f t="shared" si="80"/>
        <v>Error?</v>
      </c>
    </row>
    <row r="5247" spans="1:4" x14ac:dyDescent="0.2">
      <c r="A5247" s="54">
        <v>5186</v>
      </c>
      <c r="B5247" s="1221">
        <f>'Revenues 9-14'!C203</f>
        <v>32243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32243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88726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89525</v>
      </c>
      <c r="C5326" s="13" t="s">
        <v>653</v>
      </c>
      <c r="D5326" s="13" t="str">
        <f t="shared" si="82"/>
        <v>Error?</v>
      </c>
    </row>
    <row r="5327" spans="1:4" x14ac:dyDescent="0.2">
      <c r="A5327" s="54">
        <v>5266</v>
      </c>
      <c r="B5327" s="1221">
        <f>'Revenues 9-14'!C275</f>
        <v>1562576</v>
      </c>
      <c r="C5327" s="13" t="s">
        <v>653</v>
      </c>
      <c r="D5327" s="13" t="str">
        <f t="shared" si="82"/>
        <v>Error?</v>
      </c>
    </row>
    <row r="5328" spans="1:4" x14ac:dyDescent="0.2">
      <c r="A5328" s="54">
        <v>5267</v>
      </c>
      <c r="B5328" s="1221">
        <f>'Revenues 9-14'!D5</f>
        <v>70053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70053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14056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14056</v>
      </c>
      <c r="C5339" s="13" t="s">
        <v>653</v>
      </c>
      <c r="D5339" s="13" t="str">
        <f t="shared" si="82"/>
        <v>Error?</v>
      </c>
    </row>
    <row r="5340" spans="1:4" x14ac:dyDescent="0.2">
      <c r="A5340" s="54">
        <v>5279</v>
      </c>
      <c r="B5340" s="1221">
        <f>'Revenues 9-14'!D65</f>
        <v>264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62283</v>
      </c>
      <c r="D5354" s="13" t="str">
        <f t="shared" si="82"/>
        <v>Error?</v>
      </c>
    </row>
    <row r="5355" spans="1:4" x14ac:dyDescent="0.2">
      <c r="A5355" s="54">
        <v>5294</v>
      </c>
      <c r="B5355" s="1221">
        <f>'Revenues 9-14'!D108</f>
        <v>62283</v>
      </c>
      <c r="C5355" s="13" t="s">
        <v>653</v>
      </c>
      <c r="D5355" s="13" t="str">
        <f t="shared" si="82"/>
        <v>Error?</v>
      </c>
    </row>
    <row r="5356" spans="1:4" x14ac:dyDescent="0.2">
      <c r="A5356" s="54">
        <v>5295</v>
      </c>
      <c r="B5356" s="1221">
        <f>'Revenues 9-14'!D109</f>
        <v>146656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6062</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6062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6062</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152718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77175</v>
      </c>
      <c r="C5526" s="13" t="s">
        <v>653</v>
      </c>
      <c r="D5526" s="13" t="str">
        <f t="shared" si="85"/>
        <v>Error?</v>
      </c>
    </row>
    <row r="5527" spans="1:4" x14ac:dyDescent="0.2">
      <c r="A5527" s="54">
        <v>5466</v>
      </c>
      <c r="B5527" s="1221">
        <f>'Revenues 9-14'!E109</f>
        <v>77175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77175</v>
      </c>
      <c r="C5552" s="13" t="s">
        <v>653</v>
      </c>
      <c r="D5552" s="13" t="str">
        <f t="shared" si="85"/>
        <v>Error?</v>
      </c>
    </row>
    <row r="5553" spans="1:4" x14ac:dyDescent="0.2">
      <c r="A5553" s="54">
        <v>5492</v>
      </c>
      <c r="B5553" s="1221">
        <f>'Revenues 9-14'!F5</f>
        <v>18515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18515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210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210</v>
      </c>
      <c r="C5579" s="13" t="s">
        <v>653</v>
      </c>
      <c r="D5579" s="13" t="str">
        <f t="shared" si="86"/>
        <v>Error?</v>
      </c>
    </row>
    <row r="5580" spans="1:4" x14ac:dyDescent="0.2">
      <c r="A5580" s="54">
        <v>5519</v>
      </c>
      <c r="B5580" s="1221">
        <f>'Revenues 9-14'!F65</f>
        <v>1124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1124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14129</v>
      </c>
      <c r="D5586" s="13" t="str">
        <f t="shared" si="86"/>
        <v>Error?</v>
      </c>
    </row>
    <row r="5587" spans="1:4" x14ac:dyDescent="0.2">
      <c r="A5587" s="54">
        <v>5526</v>
      </c>
      <c r="B5587" s="1221">
        <f>'Revenues 9-14'!F108</f>
        <v>14129</v>
      </c>
      <c r="C5587" s="13" t="s">
        <v>653</v>
      </c>
      <c r="D5587" s="13" t="str">
        <f t="shared" si="86"/>
        <v>Error?</v>
      </c>
    </row>
    <row r="5588" spans="1:4" x14ac:dyDescent="0.2">
      <c r="A5588" s="54">
        <v>5527</v>
      </c>
      <c r="B5588" s="1221">
        <f>'Revenues 9-14'!F109</f>
        <v>33978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33847</v>
      </c>
      <c r="D5615" s="13" t="str">
        <f t="shared" si="86"/>
        <v>Error?</v>
      </c>
    </row>
    <row r="5616" spans="1:4" x14ac:dyDescent="0.2">
      <c r="A5616" s="82">
        <v>5555</v>
      </c>
      <c r="D5616" s="13" t="str">
        <f t="shared" si="86"/>
        <v>OK</v>
      </c>
    </row>
    <row r="5617" spans="1:4" x14ac:dyDescent="0.2">
      <c r="A5617" s="54">
        <v>5556</v>
      </c>
      <c r="B5617" s="1221">
        <f>'Revenues 9-14'!F152</f>
        <v>17995</v>
      </c>
      <c r="D5617" s="13" t="str">
        <f t="shared" si="86"/>
        <v>Error?</v>
      </c>
    </row>
    <row r="5618" spans="1:4" x14ac:dyDescent="0.2">
      <c r="A5618" s="54">
        <v>5557</v>
      </c>
      <c r="B5618" s="1221">
        <f>'Revenues 9-14'!F154</f>
        <v>51842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4786</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56628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56628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90606</v>
      </c>
      <c r="C5720" s="13" t="s">
        <v>653</v>
      </c>
      <c r="D5720" s="13" t="str">
        <f t="shared" si="88"/>
        <v>Error?</v>
      </c>
    </row>
    <row r="5721" spans="1:4" x14ac:dyDescent="0.2">
      <c r="A5721" s="54">
        <v>5660</v>
      </c>
      <c r="B5721" s="1221">
        <f>'Revenues 9-14'!G5</f>
        <v>25019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28022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53041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222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53263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v>
      </c>
      <c r="C5915" s="13" t="s">
        <v>653</v>
      </c>
      <c r="D5915" s="13" t="str">
        <f t="shared" si="91"/>
        <v>Error?</v>
      </c>
    </row>
    <row r="5916" spans="1:4" x14ac:dyDescent="0.2">
      <c r="A5916" s="54">
        <v>5855</v>
      </c>
      <c r="B5916" s="1221">
        <f>'Revenues 9-14'!I5</f>
        <v>11008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11008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1466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1466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12474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v>
      </c>
      <c r="C6023" s="13" t="s">
        <v>653</v>
      </c>
      <c r="D6023" s="13" t="str">
        <f t="shared" si="93"/>
        <v>Error?</v>
      </c>
    </row>
    <row r="6024" spans="1:5" x14ac:dyDescent="0.2">
      <c r="A6024" s="54">
        <v>5963</v>
      </c>
      <c r="B6024" s="1221">
        <f>'Revenues 9-14'!G109</f>
        <v>53263</v>
      </c>
      <c r="C6024" s="13" t="s">
        <v>653</v>
      </c>
      <c r="D6024" s="13" t="str">
        <f t="shared" si="93"/>
        <v>Error?</v>
      </c>
    </row>
    <row r="6025" spans="1:5" x14ac:dyDescent="0.2">
      <c r="A6025" s="54">
        <v>5964</v>
      </c>
      <c r="B6025" s="1221">
        <f>'Revenues 9-14'!H109</f>
        <v>4</v>
      </c>
      <c r="C6025" s="13" t="s">
        <v>653</v>
      </c>
      <c r="D6025" s="13" t="str">
        <f t="shared" si="93"/>
        <v>Error?</v>
      </c>
    </row>
    <row r="6026" spans="1:5" x14ac:dyDescent="0.2">
      <c r="A6026" s="54">
        <v>5965</v>
      </c>
      <c r="B6026" s="1221">
        <f>'Revenues 9-14'!I109</f>
        <v>12474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14747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6182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116.82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23674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11449</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23674</v>
      </c>
      <c r="D6215" s="13" t="str">
        <f t="shared" si="96"/>
        <v>Error?</v>
      </c>
      <c r="E6215" s="13" t="s">
        <v>207</v>
      </c>
    </row>
    <row r="6216" spans="1:5" x14ac:dyDescent="0.2">
      <c r="A6216">
        <v>6155</v>
      </c>
      <c r="B6216" s="1221">
        <f>'Assets-Liab 5-6'!J41</f>
        <v>23674</v>
      </c>
      <c r="D6216" s="13" t="str">
        <f t="shared" si="96"/>
        <v>Error?</v>
      </c>
      <c r="E6216" s="13" t="s">
        <v>207</v>
      </c>
    </row>
    <row r="6217" spans="1:5" x14ac:dyDescent="0.2">
      <c r="A6217">
        <v>6156</v>
      </c>
      <c r="B6217" s="1221">
        <f>'Assets-Liab 5-6'!J4</f>
        <v>23674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37940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37940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37940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38221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38221</v>
      </c>
      <c r="D6229" s="13" t="str">
        <f t="shared" si="96"/>
        <v>Error?</v>
      </c>
      <c r="E6229" s="13" t="s">
        <v>207</v>
      </c>
    </row>
    <row r="6230" spans="1:5" x14ac:dyDescent="0.2">
      <c r="A6230">
        <v>6169</v>
      </c>
      <c r="B6230" s="1221">
        <f>'Acct Summary 7-8'!J20</f>
        <v>-281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-281</v>
      </c>
      <c r="D6263" s="13" t="str">
        <f t="shared" si="96"/>
        <v>Error?</v>
      </c>
      <c r="E6263" s="13" t="s">
        <v>207</v>
      </c>
    </row>
    <row r="6264" spans="1:5" x14ac:dyDescent="0.2">
      <c r="A6264">
        <v>6203</v>
      </c>
      <c r="B6264" s="1221">
        <f>'Acct Summary 7-8'!J79</f>
        <v>23955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23674</v>
      </c>
      <c r="D6266" s="13" t="str">
        <f t="shared" si="96"/>
        <v>Error?</v>
      </c>
      <c r="E6266" s="13" t="s">
        <v>207</v>
      </c>
    </row>
    <row r="6267" spans="1:5" x14ac:dyDescent="0.2">
      <c r="A6267">
        <v>6206</v>
      </c>
      <c r="B6267" s="1221">
        <f>'Acct Summary 7-8'!C82</f>
        <v>-86837</v>
      </c>
      <c r="D6267" s="13" t="str">
        <f t="shared" si="96"/>
        <v>Error?</v>
      </c>
      <c r="E6267" s="13" t="s">
        <v>207</v>
      </c>
    </row>
    <row r="6268" spans="1:5" x14ac:dyDescent="0.2">
      <c r="A6268">
        <v>6207</v>
      </c>
      <c r="B6268" s="1221">
        <f>'Acct Summary 7-8'!D82</f>
        <v>-6662</v>
      </c>
      <c r="D6268" s="13" t="str">
        <f t="shared" si="96"/>
        <v>Error?</v>
      </c>
      <c r="E6268" s="13" t="s">
        <v>207</v>
      </c>
    </row>
    <row r="6269" spans="1:5" x14ac:dyDescent="0.2">
      <c r="A6269">
        <v>6208</v>
      </c>
      <c r="B6269" s="1221">
        <f>'Acct Summary 7-8'!E82</f>
        <v>-8825</v>
      </c>
      <c r="D6269" s="13" t="str">
        <f t="shared" si="96"/>
        <v>Error?</v>
      </c>
      <c r="E6269" s="13" t="s">
        <v>207</v>
      </c>
    </row>
    <row r="6270" spans="1:5" x14ac:dyDescent="0.2">
      <c r="A6270">
        <v>6209</v>
      </c>
      <c r="B6270" s="1221">
        <f>'Acct Summary 7-8'!F82</f>
        <v>-66628</v>
      </c>
      <c r="D6270" s="13" t="str">
        <f t="shared" si="96"/>
        <v>Error?</v>
      </c>
      <c r="E6270" s="13" t="s">
        <v>207</v>
      </c>
    </row>
    <row r="6271" spans="1:5" x14ac:dyDescent="0.2">
      <c r="A6271">
        <v>6210</v>
      </c>
      <c r="B6271" s="1221">
        <f>'Acct Summary 7-8'!G82</f>
        <v>-4132</v>
      </c>
      <c r="D6271" s="13" t="str">
        <f t="shared" ref="D6271:D6334" si="97">IF(ISBLANK(B6271),"OK",IF(A6271-B6271=0,"OK","Error?"))</f>
        <v>Error?</v>
      </c>
      <c r="E6271" s="13" t="s">
        <v>207</v>
      </c>
    </row>
    <row r="6272" spans="1:5" x14ac:dyDescent="0.2">
      <c r="A6272">
        <v>6211</v>
      </c>
      <c r="B6272" s="1221">
        <f>'Acct Summary 7-8'!H82</f>
        <v>-1644</v>
      </c>
      <c r="D6272" s="13" t="str">
        <f t="shared" si="97"/>
        <v>Error?</v>
      </c>
      <c r="E6272" s="13" t="s">
        <v>207</v>
      </c>
    </row>
    <row r="6273" spans="1:5" x14ac:dyDescent="0.2">
      <c r="A6273">
        <v>6212</v>
      </c>
      <c r="B6273" s="1221">
        <f>'Acct Summary 7-8'!I82</f>
        <v>12474</v>
      </c>
      <c r="D6273" s="13" t="str">
        <f t="shared" si="97"/>
        <v>Error?</v>
      </c>
      <c r="E6273" s="13" t="s">
        <v>207</v>
      </c>
    </row>
    <row r="6274" spans="1:5" x14ac:dyDescent="0.2">
      <c r="A6274">
        <v>6213</v>
      </c>
      <c r="B6274" s="1221">
        <f>'Acct Summary 7-8'!J82</f>
        <v>-281</v>
      </c>
      <c r="D6274" s="13" t="str">
        <f t="shared" si="97"/>
        <v>Error?</v>
      </c>
      <c r="E6274" s="13" t="s">
        <v>207</v>
      </c>
    </row>
    <row r="6275" spans="1:5" x14ac:dyDescent="0.2">
      <c r="A6275">
        <v>6214</v>
      </c>
      <c r="B6275" s="1221">
        <f>'Acct Summary 7-8'!K82</f>
        <v>-2765</v>
      </c>
      <c r="D6275" s="13" t="str">
        <f t="shared" si="97"/>
        <v>Error?</v>
      </c>
      <c r="E6275" s="13" t="s">
        <v>207</v>
      </c>
    </row>
    <row r="6276" spans="1:5" x14ac:dyDescent="0.2">
      <c r="A6276">
        <v>6215</v>
      </c>
      <c r="B6276" s="1221">
        <f>'Acct Summary 7-8'!C83</f>
        <v>-0.13983526437410929</v>
      </c>
      <c r="D6276" s="13" t="str">
        <f t="shared" si="97"/>
        <v>Error?</v>
      </c>
      <c r="E6276" s="13" t="s">
        <v>207</v>
      </c>
    </row>
    <row r="6277" spans="1:5" x14ac:dyDescent="0.2">
      <c r="A6277">
        <v>6216</v>
      </c>
      <c r="B6277" s="1221">
        <f>'Acct Summary 7-8'!D83</f>
        <v>-0.13612308698228479</v>
      </c>
      <c r="D6277" s="13" t="str">
        <f t="shared" si="97"/>
        <v>Error?</v>
      </c>
      <c r="E6277" s="13" t="s">
        <v>207</v>
      </c>
    </row>
    <row r="6278" spans="1:5" x14ac:dyDescent="0.2">
      <c r="A6278">
        <v>6217</v>
      </c>
      <c r="B6278" s="1221">
        <f>'Acct Summary 7-8'!E83</f>
        <v>0.77080967770110931</v>
      </c>
      <c r="D6278" s="13" t="str">
        <f t="shared" si="97"/>
        <v>Error?</v>
      </c>
      <c r="E6278" s="13" t="s">
        <v>207</v>
      </c>
    </row>
    <row r="6279" spans="1:5" x14ac:dyDescent="0.2">
      <c r="A6279">
        <v>6218</v>
      </c>
      <c r="B6279" s="1221">
        <f>'Acct Summary 7-8'!F83</f>
        <v>-0.45520878880629645</v>
      </c>
      <c r="D6279" s="13" t="str">
        <f t="shared" si="97"/>
        <v>Error?</v>
      </c>
      <c r="E6279" s="13" t="s">
        <v>207</v>
      </c>
    </row>
    <row r="6280" spans="1:5" x14ac:dyDescent="0.2">
      <c r="A6280">
        <v>6219</v>
      </c>
      <c r="B6280" s="1221">
        <f>'Acct Summary 7-8'!G83</f>
        <v>-0.15544353321796706</v>
      </c>
      <c r="D6280" s="13" t="str">
        <f t="shared" si="97"/>
        <v>Error?</v>
      </c>
      <c r="E6280" s="13" t="s">
        <v>207</v>
      </c>
    </row>
    <row r="6281" spans="1:5" x14ac:dyDescent="0.2">
      <c r="A6281">
        <v>6220</v>
      </c>
      <c r="B6281" s="1221">
        <f>'Acct Summary 7-8'!H83</f>
        <v>-0.26481958762886598</v>
      </c>
      <c r="D6281" s="13" t="str">
        <f t="shared" si="97"/>
        <v>Error?</v>
      </c>
      <c r="E6281" s="13" t="s">
        <v>207</v>
      </c>
    </row>
    <row r="6282" spans="1:5" x14ac:dyDescent="0.2">
      <c r="A6282">
        <v>6221</v>
      </c>
      <c r="B6282" s="1221">
        <f>'Acct Summary 7-8'!I83</f>
        <v>4.3192072104514152E-2</v>
      </c>
      <c r="D6282" s="13" t="str">
        <f t="shared" si="97"/>
        <v>Error?</v>
      </c>
      <c r="E6282" s="13" t="s">
        <v>207</v>
      </c>
    </row>
    <row r="6283" spans="1:5" x14ac:dyDescent="0.2">
      <c r="A6283">
        <v>6222</v>
      </c>
      <c r="B6283" s="1221">
        <f>'Acct Summary 7-8'!J83</f>
        <v>-1.1869561544310214E-2</v>
      </c>
      <c r="D6283" s="13" t="str">
        <f t="shared" si="97"/>
        <v>Error?</v>
      </c>
      <c r="E6283" s="13" t="s">
        <v>207</v>
      </c>
    </row>
    <row r="6284" spans="1:5" x14ac:dyDescent="0.2">
      <c r="A6284">
        <v>6223</v>
      </c>
      <c r="B6284" s="1221">
        <f>'Acct Summary 7-8'!K83</f>
        <v>-11.378600823045268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37929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37929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37940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61850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78140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38221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37940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1035</v>
      </c>
      <c r="D7067" s="13" t="str">
        <f t="shared" si="109"/>
        <v>Error?</v>
      </c>
    </row>
    <row r="7068" spans="1:4" x14ac:dyDescent="0.2">
      <c r="A7068">
        <v>7007</v>
      </c>
      <c r="B7068" s="1221">
        <f>'Expenditures 15-22'!K199</f>
        <v>1035</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2848</v>
      </c>
      <c r="D7073" s="13" t="str">
        <f t="shared" si="109"/>
        <v>Error?</v>
      </c>
    </row>
    <row r="7074" spans="1:4" x14ac:dyDescent="0.2">
      <c r="A7074">
        <v>7013</v>
      </c>
      <c r="B7074" s="1221">
        <f>'Expenditures 15-22'!K210</f>
        <v>2848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13825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13825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5880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5880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18516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18516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38221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38221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38221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38221</v>
      </c>
      <c r="D7224" s="13" t="str">
        <f t="shared" si="111"/>
        <v>Error?</v>
      </c>
    </row>
    <row r="7225" spans="1:4" x14ac:dyDescent="0.2">
      <c r="A7225">
        <v>7164</v>
      </c>
      <c r="B7225" s="1221">
        <f>'Expenditures 15-22'!K332</f>
        <v>-281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8282</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649</v>
      </c>
      <c r="D7248" s="13" t="str">
        <f t="shared" si="112"/>
        <v>Error?</v>
      </c>
    </row>
    <row r="7249" spans="1:4" x14ac:dyDescent="0.2">
      <c r="A7249">
        <f t="shared" si="113"/>
        <v>7188</v>
      </c>
      <c r="B7249" s="1221">
        <f>'Expenditures 15-22'!G7</f>
        <v>5000</v>
      </c>
      <c r="D7249" s="13" t="str">
        <f t="shared" si="112"/>
        <v>Error?</v>
      </c>
    </row>
    <row r="7250" spans="1:4" x14ac:dyDescent="0.2">
      <c r="A7250">
        <f t="shared" si="113"/>
        <v>7189</v>
      </c>
      <c r="B7250" s="1221">
        <f>'Expenditures 15-22'!H7</f>
        <v>2359</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100223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77175</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77175</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11008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11000</v>
      </c>
      <c r="D7724" s="13" t="str">
        <f t="shared" si="126"/>
        <v>Error?</v>
      </c>
      <c r="E7724" s="13" t="s">
        <v>968</v>
      </c>
      <c r="F7724" s="13"/>
    </row>
    <row r="7725" spans="1:6" x14ac:dyDescent="0.2">
      <c r="A7725">
        <v>7664</v>
      </c>
      <c r="B7725" s="1221">
        <f>'Rest Tax Levies-Tort Im 26'!J19</f>
        <v>66175</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77175</v>
      </c>
      <c r="D7727" s="13" t="str">
        <f t="shared" si="126"/>
        <v>Error?</v>
      </c>
      <c r="E7727" s="13" t="s">
        <v>968</v>
      </c>
    </row>
    <row r="7728" spans="1:6" x14ac:dyDescent="0.2">
      <c r="A7728">
        <v>7667</v>
      </c>
      <c r="B7728" s="1221">
        <f>'Revenues 9-14'!E103</f>
        <v>77175</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77175</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purl.org/dc/dcmitype/"/>
    <ds:schemaRef ds:uri="http://schemas.microsoft.com/sharepoint/v3"/>
    <ds:schemaRef ds:uri="http://purl.org/dc/terms/"/>
    <ds:schemaRef ds:uri="http://purl.org/dc/elements/1.1/"/>
    <ds:schemaRef ds:uri="http://www.w3.org/XML/1998/namespace"/>
    <ds:schemaRef ds:uri="d21dc803-237d-4c68-8692-8d731fd29118"/>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2017-09-15T16:39:30Z</cp:lastPrinted>
  <dcterms:created xsi:type="dcterms:W3CDTF">2003-10-29T19:06:34Z</dcterms:created>
  <dcterms:modified xsi:type="dcterms:W3CDTF">2017-10-05T18:07:39Z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